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<x:sst xmlns:x="http://schemas.openxmlformats.org/spreadsheetml/2006/main" count="4395" uniqueCount="686">
  <x:si>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</x:si>
  <x:si>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</x:si>
  <x:si>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</x:si>
  <x:si>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</x:si>
  <x:si>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</x:si>
  <x:si>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</x:si>
  <x:si>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</x:si>
  <x:si>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</x:si>
  <x:si>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</x:si>
  <x:si>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</x:si>
  <x:si>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</x:si>
  <x:si>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</x:si>
  <x:si>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</x:si>
  <x:si>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</x:si>
  <x:si>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</x:si>
  <x:si>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</x:si>
  <x:si>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</x:si>
  <x:si>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</x:si>
  <x:si>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</x:si>
  <x:si>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</x:si>
  <x:si>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</x:si>
  <x:si>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</x:si>
  <x:si>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</x:si>
  <x:si>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</x:si>
  <x:si>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</x:si>
  <x:si>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</x:si>
  <x:si>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</x:si>
  <x:si>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</x:si>
  <x:si>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</x:si>
  <x:si>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</x:si>
  <x:si>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</x:si>
  <x:si>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</x:si>
  <x:si>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</x:si>
  <x:si>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</x:si>
  <x:si>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</x:si>
  <x:si>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</x:si>
  <x:si>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</x:si>
  <x:si>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</x:si>
  <x:si>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</x:si>
  <x:si>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</x:si>
  <x:si>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</x:si>
  <x:si>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</x:si>
  <x:si>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</x:si>
  <x:si>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</x:si>
  <x:si>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</x:si>
  <x:si>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</x:si>
  <x:si>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</x:si>
  <x:si>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</x:si>
  <x:si>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</x:si>
  <x:si>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</x:si>
  <x:si>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</x:si>
  <x:si>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</x:si>
  <x:si>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</x:si>
  <x:si>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</x:si>
  <x:si>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</x:si>
  <x:si>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</x:si>
  <x:si>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</x:si>
  <x:si>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</x:si>
  <x:si>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</x:si>
  <x:si>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</x:si>
  <x:si>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</x:si>
  <x:si>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</x:si>
  <x:si>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</x:si>
  <x:si>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</x:si>
  <x:si>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</x:si>
  <x:si>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</x:si>
  <x:si>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</x:si>
  <x:si>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</x:si>
  <x:si>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</x:si>
  <x:si>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</x:si>
  <x:si>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</x:si>
  <x:si>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</x:si>
  <x:si>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</x:si>
  <x:si>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</x:si>
  <x:si>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</x:si>
  <x:si>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</x:si>
  <x:si>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</x:si>
  <x:si>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</x:si>
  <x:si>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</x:si>
  <x:si>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</x:si>
  <x:si>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</x:si>
  <x:si>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</x:si>
  <x:si>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</x:si>
  <x:si>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</x:si>
  <x:si>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</x:si>
  <x:si>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</x:si>
  <x:si>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</x:si>
  <x:si>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</x:si>
  <x:si>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</x:si>
  <x:si>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</x:si>
  <x:si>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</x:si>
  <x:si>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</x:si>
  <x:si>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</x:si>
  <x:si>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</x:si>
  <x:si>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</x:si>
  <x:si>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</x:si>
  <x:si>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</x:si>
  <x:si>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</x:si>
  <x:si>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</x:si>
  <x:si>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</x:si>
  <x:si>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</x:si>
  <x:si>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</x:si>
  <x:si>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</x:si>
  <x:si>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</x:si>
  <x:si>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</x:si>
  <x:si>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</x:si>
  <x:si>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</x:si>
  <x:si>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</x:si>
  <x:si>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</x:si>
  <x:si>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</x:si>
  <x:si>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</x:si>
  <x:si>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</x:si>
  <x:si>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</x:si>
  <x:si>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</x:si>
  <x:si>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</x:si>
  <x:si>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</x:si>
  <x:si>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</x:si>
  <x:si>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</x:si>
  <x:si>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</x:si>
  <x:si>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</x:si>
  <x:si>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</x:si>
  <x:si>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</x:si>
  <x:si>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</x:si>
  <x:si>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</x:si>
  <x:si>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</x:si>
  <x:si>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</x:si>
  <x:si>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</x:si>
  <x:si>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</x:si>
  <x:si>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</x:si>
  <x:si>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</x:si>
  <x:si>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</x:si>
  <x:si>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</x:si>
  <x:si>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</x:si>
  <x:si>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</x:si>
  <x:si>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</x:si>
  <x:si>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</x:si>
  <x:si>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</x:si>
  <x:si>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</x:si>
  <x:si>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</x:si>
  <x:si>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</x:si>
  <x:si>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</x:si>
  <x:si>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</x:si>
  <x:si>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</x:si>
  <x:si>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</x:si>
  <x:si>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</x:si>
  <x:si>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</x:si>
  <x:si>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</x:si>
  <x:si>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</x:si>
  <x:si>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</x:si>
  <x:si>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</x:si>
  <x:si>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</x:si>
  <x:si>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</x:si>
  <x:si>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</x:si>
  <x:si>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</x:si>
  <x:si>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</x:si>
  <x:si>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</x:si>
  <x:si>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</x:si>
  <x:si>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</x:si>
  <x:si>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</x:si>
  <x:si>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</x:si>
  <x:si>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</x:si>
  <x:si>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</x:si>
  <x:si>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</x:si>
  <x:si>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</x:si>
  <x:si>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</x:si>
  <x:si>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</x:si>
  <x:si>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</x:si>
  <x:si>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</x:si>
  <x:si>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</x:si>
  <x:si>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</x:si>
  <x:si>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</x:si>
  <x:si>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</x:si>
  <x:si>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</x:si>
  <x:si>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</x:si>
  <x:si>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</x:si>
  <x:si>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</x:si>
  <x:si>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</x:si>
  <x:si>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</x:si>
  <x:si>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</x:si>
  <x:si>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</x:si>
  <x:si>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</x:si>
  <x:si>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</x:si>
  <x:si>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</x:si>
  <x:si>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</x:si>
  <x:si>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</x:si>
  <x:si>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</x:si>
  <x:si>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</x:si>
  <x:si>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</x:si>
  <x:si>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</x:si>
  <x:si>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</x:si>
  <x:si>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</x:si>
  <x:si>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</x:si>
  <x:si>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</x:si>
  <x:si>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</x:si>
  <x:si>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</x:si>
  <x:si>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</x:si>
  <x:si>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</x:si>
  <x:si>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</x:si>
  <x:si>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</x:si>
  <x:si>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</x:si>
  <x:si>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</x:si>
  <x:si>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</x:si>
  <x:si>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</x:si>
  <x:si>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</x:si>
  <x:si>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</x:si>
  <x:si>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</x:si>
  <x:si>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</x:si>
  <x:si>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</x:si>
  <x:si>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</x:si>
  <x:si>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</x:si>
  <x:si>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</x:si>
  <x:si>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</x:si>
  <x:si>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</x:si>
  <x:si>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</x:si>
  <x:si>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</x:si>
  <x:si>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</x:si>
  <x:si>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</x:si>
  <x:si>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</x:si>
  <x:si>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</x:si>
  <x:si>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</x:si>
  <x:si>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</x:si>
  <x:si>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</x:si>
  <x:si>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</x:si>
  <x:si>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</x:si>
  <x:si>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</x:si>
  <x:si>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</x:si>
  <x:si>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</x:si>
  <x:si>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</x:si>
  <x:si>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</x:si>
  <x:si>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</x:si>
  <x:si>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</x:si>
  <x:si>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</x:si>
  <x:si>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</x:si>
  <x:si>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</x:si>
  <x:si>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</x:si>
  <x:si>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</x:si>
  <x:si>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</x:si>
  <x:si>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</x:si>
  <x:si>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</x:si>
  <x:si>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</x:si>
  <x:si>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</x:si>
  <x:si>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</x:si>
  <x:si>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</x:si>
  <x:si>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</x:si>
  <x:si>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</x:si>
  <x:si>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</x:si>
  <x:si>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</x:si>
  <x:si>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</x:si>
  <x:si>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</x:si>
  <x:si>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</x:si>
  <x:si>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</x:si>
  <x:si>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</x:si>
  <x:si>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</x:si>
  <x:si>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</x:si>
  <x:si>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</x:si>
  <x:si>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</x:si>
  <x:si>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</x:si>
  <x:si>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</x:si>
  <x:si>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</x:si>
  <x:si>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</x:si>
  <x:si>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</x:si>
  <x:si>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</x:si>
  <x:si>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</x:si>
  <x:si>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</x:si>
  <x:si>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</x:si>
  <x:si>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</x:si>
  <x:si>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</x:si>
  <x:si>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</x:si>
  <x:si>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</x:si>
  <x:si>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</x:si>
  <x:si>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</x:si>
  <x:si>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</x:si>
  <x:si>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</x:si>
  <x:si>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</x:si>
  <x:si>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</x:si>
  <x:si>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</x:si>
  <x:si>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</x:si>
  <x:si>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</x:si>
  <x:si>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</x:si>
  <x:si>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</x:si>
  <x:si>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</x:si>
  <x:si>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</x:si>
  <x:si>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</x:si>
  <x:si>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</x:si>
  <x:si>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</x:si>
  <x:si>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</x:si>
  <x:si>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</x:si>
  <x:si>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</x:si>
  <x:si>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</x:si>
  <x:si>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</x:si>
  <x:si>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</x:si>
  <x:si>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</x:si>
  <x:si>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</x:si>
  <x:si>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</x:si>
  <x:si>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</x:si>
  <x:si>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</x:si>
  <x:si>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</x:si>
  <x:si>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</x:si>
  <x:si>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</x:si>
  <x:si>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</x:si>
  <x:si>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</x:si>
  <x:si>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</x:si>
  <x:si>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</x:si>
  <x:si>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</x:si>
  <x:si>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</x:si>
  <x:si>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</x:si>
  <x:si>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</x:si>
  <x:si>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</x:si>
  <x:si>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</x:si>
  <x:si>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</x:si>
  <x:si>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</x:si>
  <x:si>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</x:si>
  <x:si>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</x:si>
  <x:si>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</x:si>
  <x:si>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</x:si>
  <x:si>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</x:si>
  <x:si>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</x:si>
  <x:si>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</x:si>
  <x:si>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</x:si>
  <x:si>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</x:si>
  <x:si>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</x:si>
  <x:si>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</x:si>
  <x:si>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</x:si>
  <x:si>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</x:si>
  <x:si>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</x:si>
  <x:si>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</x:si>
  <x:si>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</x:si>
  <x:si>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</x:si>
  <x:si>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</x:si>
  <x:si>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</x:si>
  <x:si>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</x:si>
  <x:si>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</x:si>
  <x:si>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</x:si>
  <x:si>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</x:si>
  <x:si>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</x:si>
  <x:si>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</x:si>
  <x:si>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</x:si>
  <x:si>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</x:si>
  <x:si>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</x:si>
  <x:si>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</x:si>
  <x:si>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</x:si>
  <x:si>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</x:si>
  <x:si>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</x:si>
  <x:si>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</x:si>
  <x:si>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</x:si>
  <x:si>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</x:si>
  <x:si>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</x:si>
  <x:si>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</x:si>
  <x:si>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</x:si>
  <x:si>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</x:si>
  <x:si>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</x:si>
  <x:si>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</x:si>
  <x:si>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</x:si>
  <x:si>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</x:si>
  <x:si>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</x:si>
  <x:si>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</x:si>
  <x:si>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</x:si>
  <x:si>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</x:si>
  <x:si>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</x:si>
  <x:si>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</x:si>
  <x:si>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</x:si>
  <x:si>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</x:si>
  <x:si>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</x:si>
  <x:si>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</x:si>
  <x:si>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</x:si>
  <x:si>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</x:si>
  <x:si>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</x:si>
  <x:si>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</x:si>
  <x:si>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</x:si>
  <x:si>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</x:si>
  <x:si>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</x:si>
  <x:si>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</x:si>
  <x:si>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</x:si>
  <x:si>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</x:si>
  <x:si>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</x:si>
  <x:si>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</x:si>
  <x:si>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</x:si>
  <x:si>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</x:si>
  <x:si>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</x:si>
  <x:si>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</x:si>
  <x:si>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</x:si>
  <x:si>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</x:si>
  <x:si>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</x:si>
  <x:si>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</x:si>
  <x:si>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</x:si>
  <x:si>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</x:si>
  <x:si>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</x:si>
  <x:si>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</x:si>
  <x:si>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</x:si>
  <x:si>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</x:si>
  <x:si>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</x:si>
  <x:si>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</x:si>
  <x:si>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</x:si>
  <x:si>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</x:si>
  <x:si>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</x:si>
  <x:si>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</x:si>
  <x:si>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</x:si>
  <x:si>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</x:si>
  <x:si>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</x:si>
  <x:si>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</x:si>
  <x:si>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</x:si>
  <x:si>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</x:si>
  <x:si>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</x:si>
  <x:si>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</x:si>
  <x:si>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</x:si>
  <x:si>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</x:si>
  <x:si>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</x:si>
  <x:si>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</x:si>
  <x:si>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</x:si>
  <x:si>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</x:si>
  <x:si>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</x:si>
  <x:si>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</x:si>
  <x:si>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</x:si>
  <x:si>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</x:si>
  <x:si>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</x:si>
  <x:si>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</x:si>
  <x:si>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</x:si>
  <x:si>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</x:si>
  <x:si>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</x:si>
  <x:si>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</x:si>
  <x:si>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</x:si>
  <x:si>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</x:si>
  <x:si>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</x:si>
  <x:si>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</x:si>
  <x:si>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</x:si>
  <x:si>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</x:si>
  <x:si>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</x:si>
  <x:si>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</x:si>
  <x:si>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</x:si>
  <x:si>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</x:si>
  <x:si>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</x:si>
  <x:si>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</x:si>
  <x:si>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</x:si>
  <x:si>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</x:si>
  <x:si>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</x:si>
  <x:si>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</x:si>
  <x:si>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</x:si>
  <x:si>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</x:si>
  <x:si>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</x:si>
  <x:si>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</x:si>
  <x:si>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</x:si>
  <x:si>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</x:si>
  <x:si>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</x:si>
  <x:si>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</x:si>
  <x:si>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</x:si>
  <x:si>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</x:si>
  <x:si>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</x:si>
  <x:si>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</x:si>
  <x:si>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</x:si>
  <x:si>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</x:si>
  <x:si>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</x:si>
  <x:si>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</x:si>
  <x:si>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</x:si>
  <x:si>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</x:si>
  <x:si>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</x:si>
  <x:si>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</x:si>
  <x:si>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</x:si>
  <x:si>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</x:si>
  <x:si>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</x:si>
  <x:si>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</x:si>
  <x:si>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</x:si>
  <x:si>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</x:si>
  <x:si>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</x:si>
  <x:si>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</x:si>
  <x:si>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</x:si>
  <x:si>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</x:si>
  <x:si>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</x:si>
  <x:si>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</x:si>
  <x:si>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</x:si>
  <x:si>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</x:si>
  <x:si>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</x:si>
  <x:si>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</x:si>
  <x:si>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</x:si>
  <x:si>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</x:si>
  <x:si>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</x:si>
  <x:si>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</x:si>
  <x:si>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</x:si>
  <x:si>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</x:si>
  <x:si>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</x:si>
  <x:si>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</x:si>
  <x:si>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</x:si>
  <x:si>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</x:si>
  <x:si>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</x:si>
  <x:si>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</x:si>
  <x:si>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</x:si>
  <x:si>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</x:si>
  <x:si>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</x:si>
  <x:si>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</x:si>
  <x:si>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</x:si>
  <x:si>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</x:si>
  <x:si>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</x:si>
  <x:si>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</x:si>
  <x:si>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</x:si>
  <x:si>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</x:si>
  <x:si>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</x:si>
  <x:si>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</x:si>
  <x:si>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</x:si>
  <x:si>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</x:si>
  <x:si>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</x:si>
  <x:si>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</x:si>
  <x:si>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</x:si>
  <x:si>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</x:si>
  <x:si>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</x:si>
  <x:si>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</x:si>
  <x:si>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</x:si>
  <x:si>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</x:si>
  <x:si>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</x:si>
  <x:si>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</x:si>
  <x:si>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</x:si>
  <x:si>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</x:si>
  <x:si>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</x:si>
  <x:si>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</x:si>
  <x:si>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</x:si>
  <x:si>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</x:si>
  <x:si>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</x:si>
  <x:si>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</x:si>
  <x:si>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</x:si>
  <x:si>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</x:si>
  <x:si>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</x:si>
  <x:si>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</x:si>
  <x:si>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</x:si>
  <x:si>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</x:si>
  <x:si>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</x:si>
  <x:si>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</x:si>
  <x:si>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</x:si>
  <x:si>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</x:si>
  <x:si>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</x:si>
  <x:si>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</x:si>
  <x:si>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</x:si>
  <x:si>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</x:si>
  <x:si>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</x:si>
  <x:si>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</x:si>
  <x:si>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</x:si>
  <x:si>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</x:si>
  <x:si>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</x:si>
  <x:si>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</x:si>
  <x:si>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</x:si>
  <x:si>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</x:si>
  <x:si>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</x:si>
  <x:si>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</x:si>
  <x:si>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</x:si>
  <x:si>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</x:si>
  <x:si>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</x:si>
  <x:si>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</x:si>
  <x:si>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</x:si>
  <x:si>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</x:si>
  <x:si>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</x:si>
  <x:si>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</x:si>
  <x:si>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</x:si>
  <x:si>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</x:si>
  <x:si>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</x:si>
  <x:si>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</x:si>
  <x:si>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</x:si>
  <x:si>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</x:si>
  <x:si>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</x:si>
  <x:si>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</x:si>
  <x:si>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</x:si>
  <x:si>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</x:si>
  <x:si>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</x:si>
  <x:si>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</x:si>
  <x:si>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</x:si>
  <x:si>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</x:si>
  <x:si>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</x:si>
  <x:si>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</x:si>
  <x:si>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</x:si>
  <x:si>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</x:si>
  <x:si>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</x:si>
  <x:si>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</x:si>
  <x:si>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</x:si>
  <x:si>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</x:si>
  <x:si>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</x:si>
  <x:si>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</x:si>
  <x:si>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</x:si>
  <x:si>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</x:si>
  <x:si>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</x:si>
  <x:si>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</x:si>
  <x:si>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</x:si>
  <x:si>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</x:si>
  <x:si>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</x:si>
  <x:si>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</x:si>
  <x:si>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</x:si>
  <x:si>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</x:si>
  <x:si>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</x:si>
  <x:si>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</x:si>
  <x:si>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</x:si>
  <x:si>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</x:si>
  <x:si>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</x:si>
  <x:si>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</x:si>
  <x:si>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</x:si>
  <x:si>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</x:si>
  <x:si>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</x:si>
  <x:si>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</x:si>
  <x:si>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</x:si>
  <x:si>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</x:si>
  <x:si>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</x:si>
  <x:si>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</x:si>
  <x:si>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</x:si>
  <x:si>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</x:si>
  <x:si>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</x:si>
  <x:si>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</x:si>
  <x:si>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</x:si>
  <x:si>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</x:si>
  <x:si>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</x:si>
  <x:si>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</x:si>
  <x:si>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</x:si>
  <x:si>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</x:si>
  <x:si>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</x:si>
  <x:si>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</x:si>
  <x:si>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</x:si>
  <x:si>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</x:si>
  <x:si>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</x:si>
  <x:si>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</x:si>
  <x:si>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</x:si>
  <x:si>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</x:si>
  <x:si>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</x:si>
  <x:si>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</x:si>
  <x:si>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</x:si>
  <x:si>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</x:si>
  <x:si>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</x:si>
  <x:si>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</x:si>
  <x:si>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</x:si>
  <x:si>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</x:si>
  <x:si>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</x:si>
  <x:si>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</x:si>
  <x:si>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</x:si>
  <x:si>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</x:si>
  <x:si>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</x:si>
  <x:si>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</x:si>
  <x:si>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</x:si>
  <x:si>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</x:si>
  <x:si>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</x:si>
  <x:si>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</x:si>
  <x:si>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</x:si>
  <x:si>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</x:si>
  <x:si>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</x:si>
  <x:si>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</x:si>
  <x:si>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</x:si>
  <x:si>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</x:si>
  <x:si>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</x:si>
  <x:si>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</x:si>
  <x:si>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</x:si>
  <x:si>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</x:si>
  <x:si>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</x:si>
  <x:si>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</x:si>
  <x:si>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</x:si>
  <x:si>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</x:si>
  <x:si>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</x:si>
  <x:si>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</x:si>
  <x:si>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</x:si>
  <x:si>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</x:si>
  <x:si>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</x:si>
  <x:si>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</x:si>
  <x:si>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</x:si>
  <x:si>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</x:si>
  <x:si>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</x:si>
  <x:si>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</x:si>
  <x:si>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</x:si>
  <x:si>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</x:si>
  <x:si>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</x:si>
  <x:si>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</x:si>
  <x:si>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</x:si>
  <x:si>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</x:si>
  <x:si>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</x:si>
  <x:si>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</x:si>
  <x:si>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</x:si>
  <x:si>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</x:si>
  <x:si>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</x:si>
  <x:si>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</x:si>
  <x:si>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</x:si>
  <x:si>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</x:si>
  <x:si>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</x:si>
  <x:si>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</x:si>
  <x:si>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</x:si>
  <x:si>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</x:si>
  <x:si>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</x:si>
  <x:si>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</x:si>
  <x:si>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</x:si>
  <x:si>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</x:si>
  <x:si>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</x:si>
  <x:si>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</x:si>
  <x:si>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</x:si>
  <x:si>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</x:si>
  <x:si>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</x:si>
  <x:si>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</x:si>
  <x:si>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</x:si>
  <x:si>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</x:si>
  <x:si>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</x:si>
  <x:si>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Norwich University of the Arts</x:t>
  </x:si>
  <x:si>
    <x:t>UKPRN: 10004775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</x:si>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</x:sst>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1705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1480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55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1575</x:v>
      </x:c>
      <x:c r="E18" s="415">
        <x:f>IF(($D$18+$D$19+$D$20+$D$21+$D$22)=0,0,D18/($D$18+$D$19+$D$20+$D$21+$D$22))</x:f>
        <x:v>0</x:v>
      </x:c>
      <x:c r="F18" s="403">
        <x:v>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695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1040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465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1265</x:v>
      </x:c>
      <x:c r="E27" s="418">
        <x:f>IF(($D$26+$D$27)=0,0,D27/($D$26+$D$27))</x:f>
        <x:v>0</x:v>
      </x:c>
      <x:c r="F27" s="413">
        <x:v>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365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1690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705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475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185</x:v>
      </x:c>
      <x:c r="E31" s="421">
        <x:f>IF(($D$28+$D$29+$D$30+$D$31)=0,0,D31/($D$28+$D$29+$D$30+$D$31))</x:f>
        <x:v>0</x:v>
      </x:c>
      <x:c r="F31" s="420">
        <x:v>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1655</x:v>
      </x:c>
      <x:c r="E32" s="424">
        <x:f>IF(($D$32+$D$33+$D$34)=0,0,D32/($D$32+$D$33+$D$34))</x:f>
        <x:v>0</x:v>
      </x:c>
      <x:c r="F32" s="423">
        <x:v>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385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1265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230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265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300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330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118</x:v>
      </x:c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122</x:v>
      </x:c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118</x:v>
      </x:c>
      <x:c r="I16" s="113"/>
      <x:c r="J16" s="466" t="s">
        <x:v>122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611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467"/>
      <x:c r="I18" s="468" t="s">
        <x:v>122</x:v>
      </x:c>
      <x:c r="J18" s="469" t="s">
        <x:v>611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13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118</x:v>
      </x:c>
      <x:c r="I13" s="26"/>
      <x:c r="J13" s="26" t="s">
        <x:v>686</x:v>
      </x:c>
      <x:c r="K13" s="14"/>
      <x:c r="L13" s="15" t="s">
        <x:v>117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26"/>
      <x:c r="K14" s="14" t="s">
        <x:v>118</x:v>
      </x:c>
      <x:c r="L14" s="16" t="s">
        <x:v>117</x:v>
      </x:c>
      <x:c r="M14" s="26" t="s">
        <x:v>118</x:v>
      </x:c>
      <x:c r="N14" s="16"/>
      <x:c r="O14" s="14" t="s">
        <x:v>122</x:v>
      </x:c>
      <x:c r="P14" s="16" t="s">
        <x:v>122</x:v>
      </x:c>
      <x:c r="Q14" s="26" t="s">
        <x:v>118</x:v>
      </x:c>
      <x:c r="R14" s="16"/>
      <x:c r="S14" s="17"/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122</x:v>
      </x:c>
      <x:c r="I15" s="106"/>
      <x:c r="J15" s="106" t="s">
        <x:v>686</x:v>
      </x:c>
      <x:c r="K15" s="105"/>
      <x:c r="L15" s="107" t="s">
        <x:v>117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 t="s">
        <x:v>118</x:v>
      </x:c>
      <x:c r="I16" s="113"/>
      <x:c r="J16" s="113" t="s">
        <x:v>122</x:v>
      </x:c>
      <x:c r="K16" s="112"/>
      <x:c r="L16" s="114" t="s">
        <x:v>118</x:v>
      </x:c>
      <x:c r="M16" s="112"/>
      <x:c r="N16" s="115" t="s">
        <x:v>122</x:v>
      </x:c>
      <x:c r="O16" s="112"/>
      <x:c r="P16" s="115"/>
      <x:c r="Q16" s="112" t="s">
        <x:v>122</x:v>
      </x:c>
      <x:c r="R16" s="115"/>
      <x:c r="S16" s="116"/>
      <x:c r="T16" s="115"/>
      <x:c r="U16" s="113" t="s">
        <x:v>118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611</x:v>
      </x:c>
      <x:c r="K17" s="26"/>
      <x:c r="L17" s="16" t="s">
        <x:v>611</x:v>
      </x:c>
      <x:c r="M17" s="26"/>
      <x:c r="N17" s="16" t="s">
        <x:v>118</x:v>
      </x:c>
      <x:c r="O17" s="26"/>
      <x:c r="P17" s="16"/>
      <x:c r="Q17" s="26"/>
      <x:c r="R17" s="26" t="s">
        <x:v>611</x:v>
      </x:c>
      <x:c r="S17" s="17"/>
      <x:c r="T17" s="16" t="s">
        <x:v>122</x:v>
      </x:c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122</x:v>
      </x:c>
      <x:c r="D18" s="383" t="s">
        <x:f>'Benchmark (b)'!C17</x:f>
        <x:v>122</x:v>
      </x:c>
      <x:c r="E18" s="383" t="s">
        <x:f>'Difference (a-b)'!C17</x:f>
        <x:v>122</x:v>
      </x:c>
      <x:c r="F18" s="383" t="s">
        <x:f>'Z-score'!C17</x:f>
        <x:v>122</x:v>
      </x:c>
      <x:c r="G18" s="29" t="s">
        <x:v>122</x:v>
      </x:c>
      <x:c r="H18" s="14"/>
      <x:c r="I18" s="26" t="s">
        <x:v>122</x:v>
      </x:c>
      <x:c r="J18" s="69" t="s">
        <x:v>611</x:v>
      </x:c>
      <x:c r="K18" s="26" t="s">
        <x:v>118</x:v>
      </x:c>
      <x:c r="L18" s="69" t="s">
        <x:v>611</x:v>
      </x:c>
      <x:c r="M18" s="26"/>
      <x:c r="N18" s="69" t="s">
        <x:v>122</x:v>
      </x:c>
      <x:c r="O18" s="26"/>
      <x:c r="P18" s="69"/>
      <x:c r="Q18" s="26" t="s">
        <x:v>122</x:v>
      </x:c>
      <x:c r="R18" s="26" t="s">
        <x:v>611</x:v>
      </x:c>
      <x:c r="S18" s="17"/>
      <x:c r="T18" s="16" t="s">
        <x:v>122</x:v>
      </x:c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117</x:v>
      </x:c>
      <x:c r="D24" s="383" t="s">
        <x:f>'Benchmark (b)'!C23</x:f>
        <x:v>117</x:v>
      </x:c>
      <x:c r="E24" s="383" t="s">
        <x:f>'Difference (a-b)'!C23</x:f>
        <x:v>117</x:v>
      </x:c>
      <x:c r="F24" s="383" t="s">
        <x:f>'Z-score'!C23</x:f>
        <x:v>117</x:v>
      </x:c>
      <x:c r="G24" s="9" t="s">
        <x:v>117</x:v>
      </x:c>
      <x:c r="H24" s="70" t="s">
        <x:v>117</x:v>
      </x:c>
      <x:c r="I24" s="25" t="s">
        <x:v>117</x:v>
      </x:c>
      <x:c r="J24" s="72" t="s">
        <x:v>117</x:v>
      </x:c>
      <x:c r="K24" s="70" t="s">
        <x:v>117</x:v>
      </x:c>
      <x:c r="L24" s="19" t="s">
        <x:v>117</x:v>
      </x:c>
      <x:c r="M24" s="18" t="s">
        <x:v>117</x:v>
      </x:c>
      <x:c r="N24" s="19" t="s">
        <x:v>117</x:v>
      </x:c>
      <x:c r="O24" s="18" t="s">
        <x:v>117</x:v>
      </x:c>
      <x:c r="P24" s="19" t="s">
        <x:v>117</x:v>
      </x:c>
      <x:c r="Q24" s="18" t="s">
        <x:v>117</x:v>
      </x:c>
      <x:c r="R24" s="19" t="s">
        <x:v>117</x:v>
      </x:c>
      <x:c r="S24" s="18" t="s">
        <x:v>117</x:v>
      </x:c>
      <x:c r="T24" s="19" t="s">
        <x:v>117</x:v>
      </x:c>
      <x:c r="U24" s="25" t="s">
        <x:v>117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117</x:v>
      </x:c>
      <x:c r="D25" s="13" t="s">
        <x:f>'Benchmark (b)'!C24</x:f>
        <x:v>117</x:v>
      </x:c>
      <x:c r="E25" s="13" t="s">
        <x:f>'Difference (a-b)'!C24</x:f>
        <x:v>117</x:v>
      </x:c>
      <x:c r="F25" s="20" t="s">
        <x:f>'Z-score'!C24</x:f>
        <x:v>117</x:v>
      </x:c>
      <x:c r="G25" s="10" t="s">
        <x:v>117</x:v>
      </x:c>
      <x:c r="H25" s="73" t="s">
        <x:v>117</x:v>
      </x:c>
      <x:c r="I25" s="74" t="s">
        <x:v>117</x:v>
      </x:c>
      <x:c r="J25" s="75" t="s">
        <x:v>117</x:v>
      </x:c>
      <x:c r="K25" s="73" t="s">
        <x:v>117</x:v>
      </x:c>
      <x:c r="L25" s="24" t="s">
        <x:v>117</x:v>
      </x:c>
      <x:c r="M25" s="23" t="s">
        <x:v>117</x:v>
      </x:c>
      <x:c r="N25" s="24" t="s">
        <x:v>117</x:v>
      </x:c>
      <x:c r="O25" s="23" t="s">
        <x:v>117</x:v>
      </x:c>
      <x:c r="P25" s="24" t="s">
        <x:v>117</x:v>
      </x:c>
      <x:c r="Q25" s="23" t="s">
        <x:v>117</x:v>
      </x:c>
      <x:c r="R25" s="24" t="s">
        <x:v>117</x:v>
      </x:c>
      <x:c r="S25" s="23" t="s">
        <x:v>117</x:v>
      </x:c>
      <x:c r="T25" s="24" t="s">
        <x:v>117</x:v>
      </x:c>
      <x:c r="U25" s="27" t="s">
        <x:v>117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86.302681992</x:v>
      </x:c>
      <x:c r="D12" s="681">
        <x:v>90.676567657</x:v>
      </x:c>
      <x:c r="E12" s="682">
        <x:v>87.098930481</x:v>
      </x:c>
      <x:c r="F12" s="682">
        <x:v>81.880108992</x:v>
      </x:c>
      <x:c r="G12" s="681">
        <x:v>86.302681992</x:v>
      </x:c>
      <x:c r="H12" s="683" t="s">
        <x:v>117</x:v>
      </x:c>
      <x:c r="I12" s="681">
        <x:v>86.205947137</x:v>
      </x:c>
      <x:c r="J12" s="684">
        <x:v>86.948529412</x:v>
      </x:c>
      <x:c r="K12" s="681">
        <x:v>86.810344828</x:v>
      </x:c>
      <x:c r="L12" s="684">
        <x:v>86.120689655</x:v>
      </x:c>
      <x:c r="M12" s="681">
        <x:v>86.476683938</x:v>
      </x:c>
      <x:c r="N12" s="684">
        <x:v>84.666666667</x:v>
      </x:c>
      <x:c r="O12" s="685">
        <x:v>84.107142857</x:v>
      </x:c>
      <x:c r="P12" s="684">
        <x:v>87.107329843</x:v>
      </x:c>
      <x:c r="Q12" s="682">
        <x:v>85.695876289</x:v>
      </x:c>
      <x:c r="R12" s="682">
        <x:v>86.661585366</x:v>
      </x:c>
      <x:c r="S12" s="686" t="s">
        <x:v>117</x:v>
      </x:c>
      <x:c r="T12" s="687" t="s">
        <x:v>117</x:v>
      </x:c>
      <x:c r="U12" s="688">
        <x:v>86.544265594</x:v>
      </x:c>
      <x:c r="V12" s="688">
        <x:v>83.620689655</x:v>
      </x:c>
      <x:c r="W12" s="683">
        <x:v>78.571428571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80.344827586</x:v>
      </x:c>
      <x:c r="D13" s="681">
        <x:v>82.178217822</x:v>
      </x:c>
      <x:c r="E13" s="682">
        <x:v>81.122994652</x:v>
      </x:c>
      <x:c r="F13" s="682">
        <x:v>78.038147139</x:v>
      </x:c>
      <x:c r="G13" s="681">
        <x:v>80.344827586</x:v>
      </x:c>
      <x:c r="H13" s="684" t="s">
        <x:v>117</x:v>
      </x:c>
      <x:c r="I13" s="682">
        <x:v>80.242290749</x:v>
      </x:c>
      <x:c r="J13" s="684">
        <x:v>81.029411765</x:v>
      </x:c>
      <x:c r="K13" s="681">
        <x:v>81.310344828</x:v>
      </x:c>
      <x:c r="L13" s="684">
        <x:v>79.724137931</x:v>
      </x:c>
      <x:c r="M13" s="682">
        <x:v>80.642487047</x:v>
      </x:c>
      <x:c r="N13" s="684">
        <x:v>76.8</x:v>
      </x:c>
      <x:c r="O13" s="685">
        <x:v>77.214285714</x:v>
      </x:c>
      <x:c r="P13" s="684">
        <x:v>81.492146597</x:v>
      </x:c>
      <x:c r="Q13" s="682">
        <x:v>79.587628866</x:v>
      </x:c>
      <x:c r="R13" s="682">
        <x:v>80.792682927</x:v>
      </x:c>
      <x:c r="S13" s="686" t="s">
        <x:v>117</x:v>
      </x:c>
      <x:c r="T13" s="687" t="s">
        <x:v>117</x:v>
      </x:c>
      <x:c r="U13" s="688">
        <x:v>80.402414487</x:v>
      </x:c>
      <x:c r="V13" s="688">
        <x:v>83.448275862</x:v>
      </x:c>
      <x:c r="W13" s="684">
        <x:v>73.333333333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82.008301405</x:v>
      </x:c>
      <x:c r="D14" s="692">
        <x:v>85.918591859</x:v>
      </x:c>
      <x:c r="E14" s="693">
        <x:v>82.976827094</x:v>
      </x:c>
      <x:c r="F14" s="693">
        <x:v>77.792915531</x:v>
      </x:c>
      <x:c r="G14" s="692">
        <x:v>82.008301405</x:v>
      </x:c>
      <x:c r="H14" s="694" t="s">
        <x:v>117</x:v>
      </x:c>
      <x:c r="I14" s="692">
        <x:v>82.397209985</x:v>
      </x:c>
      <x:c r="J14" s="695">
        <x:v>79.411764706</x:v>
      </x:c>
      <x:c r="K14" s="692">
        <x:v>83.908045977</x:v>
      </x:c>
      <x:c r="L14" s="695">
        <x:v>82.155172414</x:v>
      </x:c>
      <x:c r="M14" s="692">
        <x:v>82.469775475</x:v>
      </x:c>
      <x:c r="N14" s="695">
        <x:v>76.444444444</x:v>
      </x:c>
      <x:c r="O14" s="696">
        <x:v>79.464285714</x:v>
      </x:c>
      <x:c r="P14" s="695">
        <x:v>82.940663176</x:v>
      </x:c>
      <x:c r="Q14" s="692">
        <x:v>82.860824742</x:v>
      </x:c>
      <x:c r="R14" s="693">
        <x:v>81.504065041</x:v>
      </x:c>
      <x:c r="S14" s="697" t="s">
        <x:v>117</x:v>
      </x:c>
      <x:c r="T14" s="698" t="s">
        <x:v>117</x:v>
      </x:c>
      <x:c r="U14" s="699">
        <x:v>82.444668008</x:v>
      </x:c>
      <x:c r="V14" s="699">
        <x:v>74.712643678</x:v>
      </x:c>
      <x:c r="W14" s="694">
        <x:v>71.428571429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6.2395543175</x:v>
      </x:c>
      <x:c r="D15" s="703">
        <x:v>5.069124424</x:v>
      </x:c>
      <x:c r="E15" s="704">
        <x:v>8.5106382979</x:v>
      </x:c>
      <x:c r="F15" s="704">
        <x:v>5.3448275862</x:v>
      </x:c>
      <x:c r="G15" s="703">
        <x:v>6.4988290398</x:v>
      </x:c>
      <x:c r="H15" s="705" t="s">
        <x:v>679</x:v>
      </x:c>
      <x:c r="I15" s="703">
        <x:v>5.8193979933</x:v>
      </x:c>
      <x:c r="J15" s="706">
        <x:v>8.3333333333</x:v>
      </x:c>
      <x:c r="K15" s="703">
        <x:v>6.213592233</x:v>
      </x:c>
      <x:c r="L15" s="706">
        <x:v>5.6179775281</x:v>
      </x:c>
      <x:c r="M15" s="703">
        <x:v>5.9782608696</x:v>
      </x:c>
      <x:c r="N15" s="706">
        <x:v>8.8888888889</x:v>
      </x:c>
      <x:c r="O15" s="707">
        <x:v>6.4516129032</x:v>
      </x:c>
      <x:c r="P15" s="706">
        <x:v>6.1585835258</x:v>
      </x:c>
      <x:c r="Q15" s="704">
        <x:v>6.4602960969</x:v>
      </x:c>
      <x:c r="R15" s="704">
        <x:v>6.0836501901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93.866171004</x:v>
      </x:c>
      <x:c r="D16" s="681">
        <x:v>91.803278689</x:v>
      </x:c>
      <x:c r="E16" s="682">
        <x:v>94.53125</x:v>
      </x:c>
      <x:c r="F16" s="684" t="s">
        <x:v>611</x:v>
      </x:c>
      <x:c r="G16" s="682">
        <x:v>93.732193732</x:v>
      </x:c>
      <x:c r="H16" s="684" t="s">
        <x:v>611</x:v>
      </x:c>
      <x:c r="I16" s="682">
        <x:v>93.268186754</x:v>
      </x:c>
      <x:c r="J16" s="684">
        <x:v>97.419354839</x:v>
      </x:c>
      <x:c r="K16" s="682">
        <x:v>93.114754098</x:v>
      </x:c>
      <x:c r="L16" s="684">
        <x:v>93.32247557</x:v>
      </x:c>
      <x:c r="M16" s="682">
        <x:v>94.341463415</x:v>
      </x:c>
      <x:c r="N16" s="682" t="s">
        <x:v>611</x:v>
      </x:c>
      <x:c r="O16" s="685">
        <x:v>91.304347826</x:v>
      </x:c>
      <x:c r="P16" s="684">
        <x:v>94.960212202</x:v>
      </x:c>
      <x:c r="Q16" s="682">
        <x:v>92.420537897</x:v>
      </x:c>
      <x:c r="R16" s="682">
        <x:v>94.752623688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60.873605948</x:v>
      </x:c>
      <x:c r="D17" s="681">
        <x:v>59.836065574</x:v>
      </x:c>
      <x:c r="E17" s="682">
        <x:v>64.0625</x:v>
      </x:c>
      <x:c r="F17" s="719" t="s">
        <x:v>611</x:v>
      </x:c>
      <x:c r="G17" s="682">
        <x:v>60.49382716</x:v>
      </x:c>
      <x:c r="H17" s="719" t="s">
        <x:v>611</x:v>
      </x:c>
      <x:c r="I17" s="682">
        <x:v>59.283387622</x:v>
      </x:c>
      <x:c r="J17" s="719">
        <x:v>70.322580645</x:v>
      </x:c>
      <x:c r="K17" s="682">
        <x:v>58.360655738</x:v>
      </x:c>
      <x:c r="L17" s="719">
        <x:v>59.609120521</x:v>
      </x:c>
      <x:c r="M17" s="682">
        <x:v>61.073170732</x:v>
      </x:c>
      <x:c r="N17" s="682" t="s">
        <x:v>611</x:v>
      </x:c>
      <x:c r="O17" s="685">
        <x:v>57.453416149</x:v>
      </x:c>
      <x:c r="P17" s="684">
        <x:v>62.334217507</x:v>
      </x:c>
      <x:c r="Q17" s="682">
        <x:v>67.481662592</x:v>
      </x:c>
      <x:c r="R17" s="682">
        <x:v>56.821589205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117</x:v>
      </x:c>
      <x:c r="D23" s="682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117</x:v>
      </x:c>
      <x:c r="D24" s="738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85.838115656</x:v>
      </x:c>
      <x:c r="D12" s="681">
        <x:v>85.20728319</x:v>
      </x:c>
      <x:c r="E12" s="682">
        <x:v>85.841947305</x:v>
      </x:c>
      <x:c r="F12" s="682">
        <x:v>86.502252707</x:v>
      </x:c>
      <x:c r="G12" s="681">
        <x:v>85.900911144</x:v>
      </x:c>
      <x:c r="H12" s="683" t="s">
        <x:v>117</x:v>
      </x:c>
      <x:c r="I12" s="681">
        <x:v>85.825565981</x:v>
      </x:c>
      <x:c r="J12" s="684">
        <x:v>85.921903194</x:v>
      </x:c>
      <x:c r="K12" s="681">
        <x:v>85.945487339</x:v>
      </x:c>
      <x:c r="L12" s="684">
        <x:v>86.231026529</x:v>
      </x:c>
      <x:c r="M12" s="681">
        <x:v>86.054584631</x:v>
      </x:c>
      <x:c r="N12" s="684">
        <x:v>83.1000941</x:v>
      </x:c>
      <x:c r="O12" s="685">
        <x:v>84.864972028</x:v>
      </x:c>
      <x:c r="P12" s="684">
        <x:v>86.194765153</x:v>
      </x:c>
      <x:c r="Q12" s="682">
        <x:v>86.058293926</x:v>
      </x:c>
      <x:c r="R12" s="682">
        <x:v>85.707888265</x:v>
      </x:c>
      <x:c r="S12" s="686" t="s">
        <x:v>117</x:v>
      </x:c>
      <x:c r="T12" s="687" t="s">
        <x:v>117</x:v>
      </x:c>
      <x:c r="U12" s="688">
        <x:v>85.972605869</x:v>
      </x:c>
      <x:c r="V12" s="688">
        <x:v>84.104874967</x:v>
      </x:c>
      <x:c r="W12" s="683">
        <x:v>83.204098133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75.408410113</x:v>
      </x:c>
      <x:c r="D13" s="681">
        <x:v>74.396554236</x:v>
      </x:c>
      <x:c r="E13" s="682">
        <x:v>75.255799092</x:v>
      </x:c>
      <x:c r="F13" s="682">
        <x:v>76.736728652</x:v>
      </x:c>
      <x:c r="G13" s="681">
        <x:v>75.029841208</x:v>
      </x:c>
      <x:c r="H13" s="684" t="s">
        <x:v>117</x:v>
      </x:c>
      <x:c r="I13" s="682">
        <x:v>75.106718473</x:v>
      </x:c>
      <x:c r="J13" s="684">
        <x:v>77.422645469</x:v>
      </x:c>
      <x:c r="K13" s="681">
        <x:v>76.114043794</x:v>
      </x:c>
      <x:c r="L13" s="684">
        <x:v>75.223000813</x:v>
      </x:c>
      <x:c r="M13" s="682">
        <x:v>75.469697069</x:v>
      </x:c>
      <x:c r="N13" s="684">
        <x:v>74.563659418</x:v>
      </x:c>
      <x:c r="O13" s="685">
        <x:v>74.188429609</x:v>
      </x:c>
      <x:c r="P13" s="684">
        <x:v>75.855523386</x:v>
      </x:c>
      <x:c r="Q13" s="682">
        <x:v>75.67609163</x:v>
      </x:c>
      <x:c r="R13" s="682">
        <x:v>75.250086288</x:v>
      </x:c>
      <x:c r="S13" s="686" t="s">
        <x:v>117</x:v>
      </x:c>
      <x:c r="T13" s="687" t="s">
        <x:v>117</x:v>
      </x:c>
      <x:c r="U13" s="688">
        <x:v>75.476971619</x:v>
      </x:c>
      <x:c r="V13" s="688">
        <x:v>73.356717403</x:v>
      </x:c>
      <x:c r="W13" s="684">
        <x:v>75.100586071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82.064494193</x:v>
      </x:c>
      <x:c r="D14" s="692">
        <x:v>81.311401979</x:v>
      </x:c>
      <x:c r="E14" s="693">
        <x:v>82.026078103</x:v>
      </x:c>
      <x:c r="F14" s="693">
        <x:v>82.883798213</x:v>
      </x:c>
      <x:c r="G14" s="692">
        <x:v>81.972356405</x:v>
      </x:c>
      <x:c r="H14" s="694" t="s">
        <x:v>117</x:v>
      </x:c>
      <x:c r="I14" s="692">
        <x:v>82.230290247</x:v>
      </x:c>
      <x:c r="J14" s="695">
        <x:v>80.957561718</x:v>
      </x:c>
      <x:c r="K14" s="692">
        <x:v>82.470139993</x:v>
      </x:c>
      <x:c r="L14" s="695">
        <x:v>82.637378054</x:v>
      </x:c>
      <x:c r="M14" s="692">
        <x:v>82.256349973</x:v>
      </x:c>
      <x:c r="N14" s="695">
        <x:v>79.637580765</x:v>
      </x:c>
      <x:c r="O14" s="696">
        <x:v>80.755718412</x:v>
      </x:c>
      <x:c r="P14" s="695">
        <x:v>82.544150239</x:v>
      </x:c>
      <x:c r="Q14" s="692">
        <x:v>83.484066124</x:v>
      </x:c>
      <x:c r="R14" s="693">
        <x:v>81.224869332</x:v>
      </x:c>
      <x:c r="S14" s="697" t="s">
        <x:v>117</x:v>
      </x:c>
      <x:c r="T14" s="698" t="s">
        <x:v>117</x:v>
      </x:c>
      <x:c r="U14" s="699">
        <x:v>82.204659345</x:v>
      </x:c>
      <x:c r="V14" s="699">
        <x:v>80.235018302</x:v>
      </x:c>
      <x:c r="W14" s="694">
        <x:v>79.095570527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8.3096373901</x:v>
      </x:c>
      <x:c r="D15" s="703">
        <x:v>8.2959163226</x:v>
      </x:c>
      <x:c r="E15" s="704">
        <x:v>8.3402840114</x:v>
      </x:c>
      <x:c r="F15" s="704">
        <x:v>8.2839087858</x:v>
      </x:c>
      <x:c r="G15" s="703">
        <x:v>7.9045189308</x:v>
      </x:c>
      <x:c r="H15" s="705" t="s">
        <x:v>679</x:v>
      </x:c>
      <x:c r="I15" s="703">
        <x:v>7.5540693818</x:v>
      </x:c>
      <x:c r="J15" s="706">
        <x:v>12.074884632</x:v>
      </x:c>
      <x:c r="K15" s="703">
        <x:v>8.2768602401</x:v>
      </x:c>
      <x:c r="L15" s="706">
        <x:v>7.1964476605</x:v>
      </x:c>
      <x:c r="M15" s="703">
        <x:v>8.0052360158</x:v>
      </x:c>
      <x:c r="N15" s="706">
        <x:v>9.8578666035</x:v>
      </x:c>
      <x:c r="O15" s="707">
        <x:v>8.6186845479</x:v>
      </x:c>
      <x:c r="P15" s="706">
        <x:v>8.1069475345</x:v>
      </x:c>
      <x:c r="Q15" s="704">
        <x:v>9.590713509</x:v>
      </x:c>
      <x:c r="R15" s="704">
        <x:v>7.4704679037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92.28703867</x:v>
      </x:c>
      <x:c r="D16" s="681">
        <x:v>91.341747166</x:v>
      </x:c>
      <x:c r="E16" s="682">
        <x:v>92.668551198</x:v>
      </x:c>
      <x:c r="F16" s="684" t="s">
        <x:v>611</x:v>
      </x:c>
      <x:c r="G16" s="682">
        <x:v>91.938222188</x:v>
      </x:c>
      <x:c r="H16" s="684" t="s">
        <x:v>611</x:v>
      </x:c>
      <x:c r="I16" s="682">
        <x:v>92.623615694</x:v>
      </x:c>
      <x:c r="J16" s="684">
        <x:v>90.28711971</x:v>
      </x:c>
      <x:c r="K16" s="682">
        <x:v>91.821734769</x:v>
      </x:c>
      <x:c r="L16" s="684">
        <x:v>92.951453746</x:v>
      </x:c>
      <x:c r="M16" s="682">
        <x:v>92.440837118</x:v>
      </x:c>
      <x:c r="N16" s="682" t="s">
        <x:v>611</x:v>
      </x:c>
      <x:c r="O16" s="685">
        <x:v>90.0846072</x:v>
      </x:c>
      <x:c r="P16" s="684">
        <x:v>92.857310437</x:v>
      </x:c>
      <x:c r="Q16" s="682">
        <x:v>90.610543109</x:v>
      </x:c>
      <x:c r="R16" s="682">
        <x:v>93.315054689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57.674954873</x:v>
      </x:c>
      <x:c r="D17" s="681">
        <x:v>56.447604631</x:v>
      </x:c>
      <x:c r="E17" s="682">
        <x:v>58.092679341</x:v>
      </x:c>
      <x:c r="F17" s="719" t="s">
        <x:v>611</x:v>
      </x:c>
      <x:c r="G17" s="682">
        <x:v>55.735455284</x:v>
      </x:c>
      <x:c r="H17" s="719" t="s">
        <x:v>611</x:v>
      </x:c>
      <x:c r="I17" s="682">
        <x:v>57.103118602</x:v>
      </x:c>
      <x:c r="J17" s="719">
        <x:v>61.072769101</x:v>
      </x:c>
      <x:c r="K17" s="682">
        <x:v>54.405409689</x:v>
      </x:c>
      <x:c r="L17" s="719">
        <x:v>58.839804982</x:v>
      </x:c>
      <x:c r="M17" s="682">
        <x:v>57.840023009</x:v>
      </x:c>
      <x:c r="N17" s="682" t="s">
        <x:v>611</x:v>
      </x:c>
      <x:c r="O17" s="685">
        <x:v>57.32076706</x:v>
      </x:c>
      <x:c r="P17" s="684">
        <x:v>57.826212798</x:v>
      </x:c>
      <x:c r="Q17" s="682">
        <x:v>61.133936913</x:v>
      </x:c>
      <x:c r="R17" s="682">
        <x:v>55.553929903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1.1224747626</x:v>
      </x:c>
      <x:c r="D34" s="681">
        <x:v>0.9968385438</x:v>
      </x:c>
      <x:c r="E34" s="682">
        <x:v>1.3093354181</x:v>
      </x:c>
      <x:c r="F34" s="682">
        <x:v>1.1932321039</x:v>
      </x:c>
      <x:c r="G34" s="681">
        <x:v>1.2501890206</x:v>
      </x:c>
      <x:c r="H34" s="683" t="s">
        <x:v>117</x:v>
      </x:c>
      <x:c r="I34" s="681">
        <x:v>1.1472048871</x:v>
      </x:c>
      <x:c r="J34" s="684">
        <x:v>0.9573648135</x:v>
      </x:c>
      <x:c r="K34" s="681">
        <x:v>1.5825083734</x:v>
      </x:c>
      <x:c r="L34" s="684">
        <x:v>1.2510610608</x:v>
      </x:c>
      <x:c r="M34" s="681">
        <x:v>1.1660734655</x:v>
      </x:c>
      <x:c r="N34" s="684">
        <x:v>0.5965987326</x:v>
      </x:c>
      <x:c r="O34" s="685">
        <x:v>1.5584380722</x:v>
      </x:c>
      <x:c r="P34" s="684">
        <x:v>0.9626976334</x:v>
      </x:c>
      <x:c r="Q34" s="682">
        <x:v>1.1260962698</x:v>
      </x:c>
      <x:c r="R34" s="682">
        <x:v>1.1203327735</x:v>
      </x:c>
      <x:c r="S34" s="686" t="s">
        <x:v>117</x:v>
      </x:c>
      <x:c r="T34" s="687" t="s">
        <x:v>117</x:v>
      </x:c>
      <x:c r="U34" s="688">
        <x:v>1.1615541342</x:v>
      </x:c>
      <x:c r="V34" s="688">
        <x:v>0.8397862608</x:v>
      </x:c>
      <x:c r="W34" s="683">
        <x:v>1.3317570597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1.1224727159</x:v>
      </x:c>
      <x:c r="D35" s="681">
        <x:v>0.9968548228</x:v>
      </x:c>
      <x:c r="E35" s="682">
        <x:v>1.3093354181</x:v>
      </x:c>
      <x:c r="F35" s="682">
        <x:v>1.1932304189</x:v>
      </x:c>
      <x:c r="G35" s="681">
        <x:v>1.2501375931</x:v>
      </x:c>
      <x:c r="H35" s="684" t="s">
        <x:v>117</x:v>
      </x:c>
      <x:c r="I35" s="682">
        <x:v>1.1472087043</x:v>
      </x:c>
      <x:c r="J35" s="684">
        <x:v>0.9573236169</x:v>
      </x:c>
      <x:c r="K35" s="681">
        <x:v>1.5827954625</x:v>
      </x:c>
      <x:c r="L35" s="684">
        <x:v>1.2509686786</x:v>
      </x:c>
      <x:c r="M35" s="682">
        <x:v>1.1660705316</x:v>
      </x:c>
      <x:c r="N35" s="684">
        <x:v>0.5966079917</x:v>
      </x:c>
      <x:c r="O35" s="685">
        <x:v>1.5583818416</x:v>
      </x:c>
      <x:c r="P35" s="684">
        <x:v>0.9627154447</x:v>
      </x:c>
      <x:c r="Q35" s="682">
        <x:v>1.1260112721</x:v>
      </x:c>
      <x:c r="R35" s="682">
        <x:v>1.1203797893</x:v>
      </x:c>
      <x:c r="S35" s="686" t="s">
        <x:v>117</x:v>
      </x:c>
      <x:c r="T35" s="687" t="s">
        <x:v>117</x:v>
      </x:c>
      <x:c r="U35" s="688">
        <x:v>1.1615659118</x:v>
      </x:c>
      <x:c r="V35" s="688">
        <x:v>0.8395587885</x:v>
      </x:c>
      <x:c r="W35" s="684">
        <x:v>1.3315903318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1.1226597935</x:v>
      </x:c>
      <x:c r="D36" s="692">
        <x:v>0.9970097733</x:v>
      </x:c>
      <x:c r="E36" s="693">
        <x:v>1.3096118399</x:v>
      </x:c>
      <x:c r="F36" s="693">
        <x:v>1.1933483685</x:v>
      </x:c>
      <x:c r="G36" s="692">
        <x:v>1.2503898946</x:v>
      </x:c>
      <x:c r="H36" s="694" t="s">
        <x:v>117</x:v>
      </x:c>
      <x:c r="I36" s="692">
        <x:v>1.1474129881</x:v>
      </x:c>
      <x:c r="J36" s="695">
        <x:v>0.957395818</x:v>
      </x:c>
      <x:c r="K36" s="692">
        <x:v>1.5832460378</x:v>
      </x:c>
      <x:c r="L36" s="695">
        <x:v>1.2511666519</x:v>
      </x:c>
      <x:c r="M36" s="692">
        <x:v>1.1662499098</x:v>
      </x:c>
      <x:c r="N36" s="695">
        <x:v>0.5968995293</x:v>
      </x:c>
      <x:c r="O36" s="696">
        <x:v>1.5586405372</x:v>
      </x:c>
      <x:c r="P36" s="695">
        <x:v>0.9628762749</x:v>
      </x:c>
      <x:c r="Q36" s="692">
        <x:v>1.1263336768</x:v>
      </x:c>
      <x:c r="R36" s="693">
        <x:v>1.1204868259</x:v>
      </x:c>
      <x:c r="S36" s="697" t="s">
        <x:v>117</x:v>
      </x:c>
      <x:c r="T36" s="698" t="s">
        <x:v>117</x:v>
      </x:c>
      <x:c r="U36" s="699">
        <x:v>1.1617408752</x:v>
      </x:c>
      <x:c r="V36" s="699">
        <x:v>0.8398087972</x:v>
      </x:c>
      <x:c r="W36" s="694">
        <x:v>1.331770407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1.4906084707</x:v>
      </x:c>
      <x:c r="D37" s="703">
        <x:v>1.5183303103</x:v>
      </x:c>
      <x:c r="E37" s="704">
        <x:v>1.6981174</x:v>
      </x:c>
      <x:c r="F37" s="704">
        <x:v>1.6141075801</x:v>
      </x:c>
      <x:c r="G37" s="703">
        <x:v>1.5398895839</x:v>
      </x:c>
      <x:c r="H37" s="705" t="s">
        <x:v>679</x:v>
      </x:c>
      <x:c r="I37" s="703">
        <x:v>1.5528273614</x:v>
      </x:c>
      <x:c r="J37" s="706">
        <x:v>1.1805509984</x:v>
      </x:c>
      <x:c r="K37" s="703">
        <x:v>1.8853715658</x:v>
      </x:c>
      <x:c r="L37" s="706">
        <x:v>1.6446142058</x:v>
      </x:c>
      <x:c r="M37" s="703">
        <x:v>1.6492713787</x:v>
      </x:c>
      <x:c r="N37" s="706">
        <x:v>0.9064245954</x:v>
      </x:c>
      <x:c r="O37" s="707">
        <x:v>2.5607922719</x:v>
      </x:c>
      <x:c r="P37" s="706">
        <x:v>1.29744981</x:v>
      </x:c>
      <x:c r="Q37" s="704">
        <x:v>1.5675625788</x:v>
      </x:c>
      <x:c r="R37" s="704">
        <x:v>1.4919507631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1.778913246</x:v>
      </x:c>
      <x:c r="D38" s="681">
        <x:v>1.9805359981</x:v>
      </x:c>
      <x:c r="E38" s="682">
        <x:v>2.2020912291</x:v>
      </x:c>
      <x:c r="F38" s="684" t="s">
        <x:v>611</x:v>
      </x:c>
      <x:c r="G38" s="682">
        <x:v>1.9748663841</x:v>
      </x:c>
      <x:c r="H38" s="684" t="s">
        <x:v>611</x:v>
      </x:c>
      <x:c r="I38" s="682">
        <x:v>1.7836341821</x:v>
      </x:c>
      <x:c r="J38" s="684">
        <x:v>1.7508617479</x:v>
      </x:c>
      <x:c r="K38" s="682">
        <x:v>2.3323095788</x:v>
      </x:c>
      <x:c r="L38" s="684">
        <x:v>1.9046243745</x:v>
      </x:c>
      <x:c r="M38" s="682">
        <x:v>1.7879047887</x:v>
      </x:c>
      <x:c r="N38" s="682" t="s">
        <x:v>611</x:v>
      </x:c>
      <x:c r="O38" s="685">
        <x:v>3.1082476893</x:v>
      </x:c>
      <x:c r="P38" s="684">
        <x:v>1.5364313491</x:v>
      </x:c>
      <x:c r="Q38" s="682">
        <x:v>1.9336559009</x:v>
      </x:c>
      <x:c r="R38" s="682">
        <x:v>1.6840260708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2.3661361017</x:v>
      </x:c>
      <x:c r="D39" s="681">
        <x:v>3.919068201</x:v>
      </x:c>
      <x:c r="E39" s="682">
        <x:v>3.1605298184</x:v>
      </x:c>
      <x:c r="F39" s="719" t="s">
        <x:v>611</x:v>
      </x:c>
      <x:c r="G39" s="682">
        <x:v>2.6197760026</x:v>
      </x:c>
      <x:c r="H39" s="719" t="s">
        <x:v>611</x:v>
      </x:c>
      <x:c r="I39" s="682">
        <x:v>2.1851817552</x:v>
      </x:c>
      <x:c r="J39" s="719">
        <x:v>3.4413551542</x:v>
      </x:c>
      <x:c r="K39" s="682">
        <x:v>2.7430342034</x:v>
      </x:c>
      <x:c r="L39" s="719">
        <x:v>2.0545050004</x:v>
      </x:c>
      <x:c r="M39" s="682">
        <x:v>2.2029866988</x:v>
      </x:c>
      <x:c r="N39" s="682" t="s">
        <x:v>611</x:v>
      </x:c>
      <x:c r="O39" s="685">
        <x:v>3.5391272416</x:v>
      </x:c>
      <x:c r="P39" s="684">
        <x:v>1.865203546</x:v>
      </x:c>
      <x:c r="Q39" s="682">
        <x:v>2.7905719089</x:v>
      </x:c>
      <x:c r="R39" s="682">
        <x:v>2.1058748647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117</x:v>
      </x:c>
      <x:c r="D45" s="681" t="s">
        <x:v>117</x:v>
      </x:c>
      <x:c r="E45" s="688" t="s">
        <x:v>117</x:v>
      </x:c>
      <x:c r="F45" s="682" t="s">
        <x:v>117</x:v>
      </x:c>
      <x:c r="G45" s="681" t="s">
        <x:v>117</x:v>
      </x:c>
      <x:c r="H45" s="683" t="s">
        <x:v>117</x:v>
      </x:c>
      <x:c r="I45" s="685" t="s">
        <x:v>117</x:v>
      </x:c>
      <x:c r="J45" s="683" t="s">
        <x:v>117</x:v>
      </x:c>
      <x:c r="K45" s="685" t="s">
        <x:v>117</x:v>
      </x:c>
      <x:c r="L45" s="683" t="s">
        <x:v>117</x:v>
      </x:c>
      <x:c r="M45" s="685" t="s">
        <x:v>117</x:v>
      </x:c>
      <x:c r="N45" s="683" t="s">
        <x:v>117</x:v>
      </x:c>
      <x:c r="O45" s="685" t="s">
        <x:v>117</x:v>
      </x:c>
      <x:c r="P45" s="683" t="s">
        <x:v>117</x:v>
      </x:c>
      <x:c r="Q45" s="688" t="s">
        <x:v>117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117</x:v>
      </x:c>
      <x:c r="D46" s="804" t="s">
        <x:v>117</x:v>
      </x:c>
      <x:c r="E46" s="738" t="s">
        <x:v>117</x:v>
      </x:c>
      <x:c r="F46" s="739" t="s">
        <x:v>117</x:v>
      </x:c>
      <x:c r="G46" s="740" t="s">
        <x:v>117</x:v>
      </x:c>
      <x:c r="H46" s="741" t="s">
        <x:v>117</x:v>
      </x:c>
      <x:c r="I46" s="740" t="s">
        <x:v>117</x:v>
      </x:c>
      <x:c r="J46" s="741" t="s">
        <x:v>117</x:v>
      </x:c>
      <x:c r="K46" s="740" t="s">
        <x:v>117</x:v>
      </x:c>
      <x:c r="L46" s="741" t="s">
        <x:v>117</x:v>
      </x:c>
      <x:c r="M46" s="740" t="s">
        <x:v>117</x:v>
      </x:c>
      <x:c r="N46" s="741" t="s">
        <x:v>117</x:v>
      </x:c>
      <x:c r="O46" s="740" t="s">
        <x:v>117</x:v>
      </x:c>
      <x:c r="P46" s="741" t="s">
        <x:v>117</x:v>
      </x:c>
      <x:c r="Q46" s="742" t="s">
        <x:v>117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0.4645663361</x:v>
      </x:c>
      <x:c r="D12" s="681">
        <x:v>5.4692844667</x:v>
      </x:c>
      <x:c r="E12" s="682">
        <x:v>1.2569831761</x:v>
      </x:c>
      <x:c r="F12" s="682">
        <x:v>-4.622143715</x:v>
      </x:c>
      <x:c r="G12" s="681">
        <x:v>0.4017708478</x:v>
      </x:c>
      <x:c r="H12" s="683" t="s">
        <x:v>117</x:v>
      </x:c>
      <x:c r="I12" s="681">
        <x:v>0.3803811556</x:v>
      </x:c>
      <x:c r="J12" s="684">
        <x:v>1.0266262177</x:v>
      </x:c>
      <x:c r="K12" s="681">
        <x:v>0.8648574889</x:v>
      </x:c>
      <x:c r="L12" s="684">
        <x:v>-0.110336874</x:v>
      </x:c>
      <x:c r="M12" s="681">
        <x:v>0.4220993069</x:v>
      </x:c>
      <x:c r="N12" s="684">
        <x:v>1.5665725664</x:v>
      </x:c>
      <x:c r="O12" s="685">
        <x:v>-0.757829171</x:v>
      </x:c>
      <x:c r="P12" s="684">
        <x:v>0.9125646896</x:v>
      </x:c>
      <x:c r="Q12" s="682">
        <x:v>-0.362417638</x:v>
      </x:c>
      <x:c r="R12" s="682">
        <x:v>0.953697101</x:v>
      </x:c>
      <x:c r="S12" s="686" t="s">
        <x:v>117</x:v>
      </x:c>
      <x:c r="T12" s="687" t="s">
        <x:v>117</x:v>
      </x:c>
      <x:c r="U12" s="688">
        <x:v>0.5716597249</x:v>
      </x:c>
      <x:c r="V12" s="688">
        <x:v>-0.484185312</x:v>
      </x:c>
      <x:c r="W12" s="683">
        <x:v>-4.632669562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4.9364174736</x:v>
      </x:c>
      <x:c r="D13" s="681">
        <x:v>7.7816635853</x:v>
      </x:c>
      <x:c r="E13" s="682">
        <x:v>5.8671955605</x:v>
      </x:c>
      <x:c r="F13" s="682">
        <x:v>1.3014184867</x:v>
      </x:c>
      <x:c r="G13" s="681">
        <x:v>5.3149863778</x:v>
      </x:c>
      <x:c r="H13" s="684" t="s">
        <x:v>117</x:v>
      </x:c>
      <x:c r="I13" s="682">
        <x:v>5.1355722756</x:v>
      </x:c>
      <x:c r="J13" s="684">
        <x:v>3.6067662958</x:v>
      </x:c>
      <x:c r="K13" s="681">
        <x:v>5.1963010337</x:v>
      </x:c>
      <x:c r="L13" s="684">
        <x:v>4.501137118</x:v>
      </x:c>
      <x:c r="M13" s="682">
        <x:v>5.1727899772</x:v>
      </x:c>
      <x:c r="N13" s="684">
        <x:v>2.2363405815</x:v>
      </x:c>
      <x:c r="O13" s="685">
        <x:v>3.0258561054</x:v>
      </x:c>
      <x:c r="P13" s="684">
        <x:v>5.6366232106</x:v>
      </x:c>
      <x:c r="Q13" s="682">
        <x:v>3.9115372358</x:v>
      </x:c>
      <x:c r="R13" s="682">
        <x:v>5.5425966386</x:v>
      </x:c>
      <x:c r="S13" s="686" t="s">
        <x:v>117</x:v>
      </x:c>
      <x:c r="T13" s="687" t="s">
        <x:v>117</x:v>
      </x:c>
      <x:c r="U13" s="688">
        <x:v>4.9254428682</x:v>
      </x:c>
      <x:c r="V13" s="688">
        <x:v>10.091558459</x:v>
      </x:c>
      <x:c r="W13" s="684">
        <x:v>-1.767252737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-0.056192788</x:v>
      </x:c>
      <x:c r="D14" s="692">
        <x:v>4.6071898803</x:v>
      </x:c>
      <x:c r="E14" s="693">
        <x:v>0.9507489918</x:v>
      </x:c>
      <x:c r="F14" s="693">
        <x:v>-5.090882682</x:v>
      </x:c>
      <x:c r="G14" s="692">
        <x:v>0.035945</x:v>
      </x:c>
      <x:c r="H14" s="694" t="s">
        <x:v>117</x:v>
      </x:c>
      <x:c r="I14" s="692">
        <x:v>0.1669197386</x:v>
      </x:c>
      <x:c r="J14" s="695">
        <x:v>-1.545797012</x:v>
      </x:c>
      <x:c r="K14" s="692">
        <x:v>1.4379059845</x:v>
      </x:c>
      <x:c r="L14" s="695">
        <x:v>-0.48220564</x:v>
      </x:c>
      <x:c r="M14" s="692">
        <x:v>0.2134255022</x:v>
      </x:c>
      <x:c r="N14" s="695">
        <x:v>-3.19313632</x:v>
      </x:c>
      <x:c r="O14" s="696">
        <x:v>-1.291432697</x:v>
      </x:c>
      <x:c r="P14" s="695">
        <x:v>0.3965129375</x:v>
      </x:c>
      <x:c r="Q14" s="692">
        <x:v>-0.623241381</x:v>
      </x:c>
      <x:c r="R14" s="693">
        <x:v>0.2791957088</x:v>
      </x:c>
      <x:c r="S14" s="697" t="s">
        <x:v>117</x:v>
      </x:c>
      <x:c r="T14" s="698" t="s">
        <x:v>117</x:v>
      </x:c>
      <x:c r="U14" s="699">
        <x:v>0.2400086627</x:v>
      </x:c>
      <x:c r="V14" s="699">
        <x:v>-5.522374624</x:v>
      </x:c>
      <x:c r="W14" s="694">
        <x:v>-7.666999098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2.0700830726</x:v>
      </x:c>
      <x:c r="D15" s="703">
        <x:v>3.2267918987</x:v>
      </x:c>
      <x:c r="E15" s="704">
        <x:v>-0.170354287</x:v>
      </x:c>
      <x:c r="F15" s="704">
        <x:v>2.9390811996</x:v>
      </x:c>
      <x:c r="G15" s="703">
        <x:v>1.405689891</x:v>
      </x:c>
      <x:c r="H15" s="705" t="s">
        <x:v>679</x:v>
      </x:c>
      <x:c r="I15" s="703">
        <x:v>1.7346713885</x:v>
      </x:c>
      <x:c r="J15" s="706">
        <x:v>3.7415512984</x:v>
      </x:c>
      <x:c r="K15" s="703">
        <x:v>2.0632680071</x:v>
      </x:c>
      <x:c r="L15" s="706">
        <x:v>1.5784701324</x:v>
      </x:c>
      <x:c r="M15" s="703">
        <x:v>2.0269751462</x:v>
      </x:c>
      <x:c r="N15" s="706">
        <x:v>0.9689777146</x:v>
      </x:c>
      <x:c r="O15" s="707">
        <x:v>2.1670716447</x:v>
      </x:c>
      <x:c r="P15" s="706">
        <x:v>1.9483640087</x:v>
      </x:c>
      <x:c r="Q15" s="704">
        <x:v>3.1304174121</x:v>
      </x:c>
      <x:c r="R15" s="704">
        <x:v>1.3868177136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1.5791323333</x:v>
      </x:c>
      <x:c r="D16" s="681">
        <x:v>0.4615315222</x:v>
      </x:c>
      <x:c r="E16" s="682">
        <x:v>1.8626988025</x:v>
      </x:c>
      <x:c r="F16" s="684" t="s">
        <x:v>611</x:v>
      </x:c>
      <x:c r="G16" s="682">
        <x:v>1.7939715443</x:v>
      </x:c>
      <x:c r="H16" s="684" t="s">
        <x:v>611</x:v>
      </x:c>
      <x:c r="I16" s="682">
        <x:v>0.6445710594</x:v>
      </x:c>
      <x:c r="J16" s="684">
        <x:v>7.1322351285</x:v>
      </x:c>
      <x:c r="K16" s="682">
        <x:v>1.2930193296</x:v>
      </x:c>
      <x:c r="L16" s="684">
        <x:v>0.3710218236</x:v>
      </x:c>
      <x:c r="M16" s="682">
        <x:v>1.9006262967</x:v>
      </x:c>
      <x:c r="N16" s="682" t="s">
        <x:v>611</x:v>
      </x:c>
      <x:c r="O16" s="685">
        <x:v>1.2197406258</x:v>
      </x:c>
      <x:c r="P16" s="684">
        <x:v>2.1029017645</x:v>
      </x:c>
      <x:c r="Q16" s="682">
        <x:v>1.8099947884</x:v>
      </x:c>
      <x:c r="R16" s="682">
        <x:v>1.4375689988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3.1986510753</x:v>
      </x:c>
      <x:c r="D17" s="681">
        <x:v>3.388460943</x:v>
      </x:c>
      <x:c r="E17" s="682">
        <x:v>5.969820659</x:v>
      </x:c>
      <x:c r="F17" s="719" t="s">
        <x:v>611</x:v>
      </x:c>
      <x:c r="G17" s="682">
        <x:v>4.7583718761</x:v>
      </x:c>
      <x:c r="H17" s="719" t="s">
        <x:v>611</x:v>
      </x:c>
      <x:c r="I17" s="682">
        <x:v>2.1802690203</x:v>
      </x:c>
      <x:c r="J17" s="719">
        <x:v>9.2498115438</x:v>
      </x:c>
      <x:c r="K17" s="682">
        <x:v>3.9552460485</x:v>
      </x:c>
      <x:c r="L17" s="719">
        <x:v>0.7693155393</x:v>
      </x:c>
      <x:c r="M17" s="682">
        <x:v>3.2331477226</x:v>
      </x:c>
      <x:c r="N17" s="682" t="s">
        <x:v>611</x:v>
      </x:c>
      <x:c r="O17" s="685">
        <x:v>0.1326490892</x:v>
      </x:c>
      <x:c r="P17" s="684">
        <x:v>4.5080047086</x:v>
      </x:c>
      <x:c r="Q17" s="682">
        <x:v>6.3477256785</x:v>
      </x:c>
      <x:c r="R17" s="682">
        <x:v>1.2676593021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117</x:v>
      </x:c>
      <x:c r="D23" s="681" t="s">
        <x:v>117</x:v>
      </x:c>
      <x:c r="E23" s="688" t="s">
        <x:v>117</x:v>
      </x:c>
      <x:c r="F23" s="682" t="s">
        <x:v>117</x:v>
      </x:c>
      <x:c r="G23" s="681" t="s">
        <x:v>117</x:v>
      </x:c>
      <x:c r="H23" s="683" t="s">
        <x:v>117</x:v>
      </x:c>
      <x:c r="I23" s="685" t="s">
        <x:v>117</x:v>
      </x:c>
      <x:c r="J23" s="683" t="s">
        <x:v>117</x:v>
      </x:c>
      <x:c r="K23" s="685" t="s">
        <x:v>117</x:v>
      </x:c>
      <x:c r="L23" s="683" t="s">
        <x:v>117</x:v>
      </x:c>
      <x:c r="M23" s="685" t="s">
        <x:v>117</x:v>
      </x:c>
      <x:c r="N23" s="683" t="s">
        <x:v>117</x:v>
      </x:c>
      <x:c r="O23" s="685" t="s">
        <x:v>117</x:v>
      </x:c>
      <x:c r="P23" s="683" t="s">
        <x:v>117</x:v>
      </x:c>
      <x:c r="Q23" s="688" t="s">
        <x:v>117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117</x:v>
      </x:c>
      <x:c r="D24" s="804" t="s">
        <x:v>117</x:v>
      </x:c>
      <x:c r="E24" s="738" t="s">
        <x:v>117</x:v>
      </x:c>
      <x:c r="F24" s="739" t="s">
        <x:v>117</x:v>
      </x:c>
      <x:c r="G24" s="740" t="s">
        <x:v>117</x:v>
      </x:c>
      <x:c r="H24" s="741" t="s">
        <x:v>117</x:v>
      </x:c>
      <x:c r="I24" s="740" t="s">
        <x:v>117</x:v>
      </x:c>
      <x:c r="J24" s="741" t="s">
        <x:v>117</x:v>
      </x:c>
      <x:c r="K24" s="740" t="s">
        <x:v>117</x:v>
      </x:c>
      <x:c r="L24" s="741" t="s">
        <x:v>117</x:v>
      </x:c>
      <x:c r="M24" s="740" t="s">
        <x:v>117</x:v>
      </x:c>
      <x:c r="N24" s="741" t="s">
        <x:v>117</x:v>
      </x:c>
      <x:c r="O24" s="740" t="s">
        <x:v>117</x:v>
      </x:c>
      <x:c r="P24" s="741" t="s">
        <x:v>117</x:v>
      </x:c>
      <x:c r="Q24" s="742" t="s">
        <x:v>117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0.4435119119</x:v>
      </x:c>
      <x:c r="D12" s="359">
        <x:v>3.0115040654</x:v>
      </x:c>
      <x:c r="E12" s="83">
        <x:v>0.7373765351</x:v>
      </x:c>
      <x:c r="F12" s="83">
        <x:v>-2.466481969</x:v>
      </x:c>
      <x:c r="G12" s="359">
        <x:v>0.3843184802</x:v>
      </x:c>
      <x:c r="H12" s="81" t="s">
        <x:v>117</x:v>
      </x:c>
      <x:c r="I12" s="359">
        <x:v>0.3369216314</x:v>
      </x:c>
      <x:c r="J12" s="84">
        <x:v>0.3640931554</x:v>
      </x:c>
      <x:c r="K12" s="359">
        <x:v>0.4369449817</x:v>
      </x:c>
      <x:c r="L12" s="84">
        <x:v>-0.078489195</x:v>
      </x:c>
      <x:c r="M12" s="359">
        <x:v>0.3935259357</x:v>
      </x:c>
      <x:c r="N12" s="84">
        <x:v>0.3883434415</x:v>
      </x:c>
      <x:c r="O12" s="360">
        <x:v>-0.359763044</x:v>
      </x:c>
      <x:c r="P12" s="84">
        <x:v>0.7547941311</x:v>
      </x:c>
      <x:c r="Q12" s="83">
        <x:v>-0.206226577</x:v>
      </x:c>
      <x:c r="R12" s="83">
        <x:v>0.7333883247</x:v>
      </x:c>
      <x:c r="S12" s="361" t="s">
        <x:v>117</x:v>
      </x:c>
      <x:c r="T12" s="362" t="s">
        <x:v>117</x:v>
      </x:c>
      <x:c r="U12" s="80">
        <x:v>0.5368433762</x:v>
      </x:c>
      <x:c r="V12" s="80">
        <x:v>-0.073310467</x:v>
      </x:c>
      <x:c r="W12" s="81">
        <x:v>-0.593999729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3.7767711738</x:v>
      </x:c>
      <x:c r="D13" s="359">
        <x:v>3.231673068</x:v>
      </x:c>
      <x:c r="E13" s="83">
        <x:v>2.7228396665</x:v>
      </x:c>
      <x:c r="F13" s="83">
        <x:v>0.5842376858</x:v>
      </x:c>
      <x:c r="G13" s="359">
        <x:v>4.0554319185</x:v>
      </x:c>
      <x:c r="H13" s="84" t="s">
        <x:v>117</x:v>
      </x:c>
      <x:c r="I13" s="83">
        <x:v>3.6414015964</x:v>
      </x:c>
      <x:c r="J13" s="84">
        <x:v>1.0265562238</x:v>
      </x:c>
      <x:c r="K13" s="359">
        <x:v>2.1319773084</x:v>
      </x:c>
      <x:c r="L13" s="84">
        <x:v>2.5423994105</x:v>
      </x:c>
      <x:c r="M13" s="83">
        <x:v>3.8122753033</x:v>
      </x:c>
      <x:c r="N13" s="84">
        <x:v>0.4536979146</x:v>
      </x:c>
      <x:c r="O13" s="360">
        <x:v>1.1645838733</x:v>
      </x:c>
      <x:c r="P13" s="84">
        <x:v>3.7214987393</x:v>
      </x:c>
      <x:c r="Q13" s="83">
        <x:v>1.8116396001</x:v>
      </x:c>
      <x:c r="R13" s="83">
        <x:v>3.3766733082</x:v>
      </x:c>
      <x:c r="S13" s="361" t="s">
        <x:v>117</x:v>
      </x:c>
      <x:c r="T13" s="362" t="s">
        <x:v>117</x:v>
      </x:c>
      <x:c r="U13" s="80">
        <x:v>3.6775312737</x:v>
      </x:c>
      <x:c r="V13" s="80">
        <x:v>1.3047741944</x:v>
      </x:c>
      <x:c r="W13" s="84">
        <x:v>-0.191933149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-0.047543684</x:v>
      </x:c>
      <x:c r="D14" s="363">
        <x:v>2.1797866681</x:v>
      </x:c>
      <x:c r="E14" s="125">
        <x:v>0.492577441</x:v>
      </x:c>
      <x:c r="F14" s="125">
        <x:v>-2.46553627</x:v>
      </x:c>
      <x:c r="G14" s="363">
        <x:v>0.0304070959</x:v>
      </x:c>
      <x:c r="H14" s="126" t="s">
        <x:v>117</x:v>
      </x:c>
      <x:c r="I14" s="363">
        <x:v>0.1322096656</x:v>
      </x:c>
      <x:c r="J14" s="127">
        <x:v>-0.461255871</x:v>
      </x:c>
      <x:c r="K14" s="363">
        <x:v>0.6617377175</x:v>
      </x:c>
      <x:c r="L14" s="127">
        <x:v>-0.304693129</x:v>
      </x:c>
      <x:c r="M14" s="363">
        <x:v>0.1753667262</x:v>
      </x:c>
      <x:c r="N14" s="127">
        <x:v>-0.692280551</x:v>
      </x:c>
      <x:c r="O14" s="364">
        <x:v>-0.546348928</x:v>
      </x:c>
      <x:c r="P14" s="127">
        <x:v>0.2900080966</x:v>
      </x:c>
      <x:c r="Q14" s="363">
        <x:v>-0.327748329</x:v>
      </x:c>
      <x:c r="R14" s="125">
        <x:v>0.185043635</x:v>
      </x:c>
      <x:c r="S14" s="365" t="s">
        <x:v>117</x:v>
      </x:c>
      <x:c r="T14" s="366" t="s">
        <x:v>117</x:v>
      </x:c>
      <x:c r="U14" s="96">
        <x:v>0.1991278</x:v>
      </x:c>
      <x:c r="V14" s="96">
        <x:v>-0.741030112</x:v>
      </x:c>
      <x:c r="W14" s="126">
        <x:v>-0.886019686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3.4778675549</x:v>
      </x:c>
      <x:c r="D15" s="367">
        <x:v>3.4615106983</x:v>
      </x:c>
      <x:c r="E15" s="128">
        <x:v>-0.150700753</x:v>
      </x:c>
      <x:c r="F15" s="128">
        <x:v>2.8790285962</x:v>
      </x:c>
      <x:c r="G15" s="367">
        <x:v>2.3494313901</x:v>
      </x:c>
      <x:c r="H15" s="129" t="s">
        <x:v>679</x:v>
      </x:c>
      <x:c r="I15" s="367">
        <x:v>2.830486186</x:v>
      </x:c>
      <x:c r="J15" s="368">
        <x:v>2.1839261755</x:v>
      </x:c>
      <x:c r="K15" s="367">
        <x:v>1.8486019684</x:v>
      </x:c>
      <x:c r="L15" s="368">
        <x:v>2.159458115</x:v>
      </x:c>
      <x:c r="M15" s="367">
        <x:v>3.3568901221</x:v>
      </x:c>
      <x:c r="N15" s="368">
        <x:v>0.4074545735</x:v>
      </x:c>
      <x:c r="O15" s="369">
        <x:v>1.8399205863</x:v>
      </x:c>
      <x:c r="P15" s="368">
        <x:v>2.8065859546</x:v>
      </x:c>
      <x:c r="Q15" s="128">
        <x:v>3.257131666</x:v>
      </x:c>
      <x:c r="R15" s="128">
        <x:v>1.852764412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2.151698807</x:v>
      </x:c>
      <x:c r="D16" s="359">
        <x:v>0.3386817456</x:v>
      </x:c>
      <x:c r="E16" s="83">
        <x:v>1.5754218225</x:v>
      </x:c>
      <x:c r="F16" s="84" t="s">
        <x:v>611</x:v>
      </x:c>
      <x:c r="G16" s="83">
        <x:v>2.3848195003</x:v>
      </x:c>
      <x:c r="H16" s="84" t="s">
        <x:v>611</x:v>
      </x:c>
      <x:c r="I16" s="83">
        <x:v>0.7978609472</x:v>
      </x:c>
      <x:c r="J16" s="84">
        <x:v>4.2274456555</x:v>
      </x:c>
      <x:c r="K16" s="83">
        <x:v>0.9149702287</x:v>
      </x:c>
      <x:c r="L16" s="84">
        <x:v>0.3764938654</x:v>
      </x:c>
      <x:c r="M16" s="83">
        <x:v>2.6463980482</x:v>
      </x:c>
      <x:c r="N16" s="83" t="s">
        <x:v>611</x:v>
      </x:c>
      <x:c r="O16" s="360">
        <x:v>0.810181541</x:v>
      </x:c>
      <x:c r="P16" s="84">
        <x:v>2.5172019238</x:v>
      </x:c>
      <x:c r="Q16" s="83">
        <x:v>1.379660208</x:v>
      </x:c>
      <x:c r="R16" s="83">
        <x:v>1.6776991047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2.2837482913</x:v>
      </x:c>
      <x:c r="D17" s="359">
        <x:v>1.4471027938</x:v>
      </x:c>
      <x:c r="E17" s="83">
        <x:v>2.6103280985</x:v>
      </x:c>
      <x:c r="F17" s="373" t="s">
        <x:v>611</x:v>
      </x:c>
      <x:c r="G17" s="83">
        <x:v>3.3467462119</x:v>
      </x:c>
      <x:c r="H17" s="373" t="s">
        <x:v>611</x:v>
      </x:c>
      <x:c r="I17" s="83">
        <x:v>1.4158346239</x:v>
      </x:c>
      <x:c r="J17" s="373">
        <x:v>2.8003315007</x:v>
      </x:c>
      <x:c r="K17" s="83">
        <x:v>1.4646679293</x:v>
      </x:c>
      <x:c r="L17" s="373">
        <x:v>0.4093381698</x:v>
      </x:c>
      <x:c r="M17" s="83">
        <x:v>2.2491098087</x:v>
      </x:c>
      <x:c r="N17" s="83" t="s">
        <x:v>611</x:v>
      </x:c>
      <x:c r="O17" s="360">
        <x:v>0.0515909415</x:v>
      </x:c>
      <x:c r="P17" s="84">
        <x:v>2.696136445</x:v>
      </x:c>
      <x:c r="Q17" s="83">
        <x:v>2.8878370311</x:v>
      </x:c>
      <x:c r="R17" s="83">
        <x:v>0.6991880211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117</x:v>
      </x:c>
      <x:c r="D23" s="359" t="s">
        <x:v>117</x:v>
      </x:c>
      <x:c r="E23" s="80" t="s">
        <x:v>117</x:v>
      </x:c>
      <x:c r="F23" s="83" t="s">
        <x:v>117</x:v>
      </x:c>
      <x:c r="G23" s="359" t="s">
        <x:v>117</x:v>
      </x:c>
      <x:c r="H23" s="81" t="s">
        <x:v>117</x:v>
      </x:c>
      <x:c r="I23" s="360" t="s">
        <x:v>117</x:v>
      </x:c>
      <x:c r="J23" s="81" t="s">
        <x:v>117</x:v>
      </x:c>
      <x:c r="K23" s="360" t="s">
        <x:v>117</x:v>
      </x:c>
      <x:c r="L23" s="81" t="s">
        <x:v>117</x:v>
      </x:c>
      <x:c r="M23" s="360" t="s">
        <x:v>117</x:v>
      </x:c>
      <x:c r="N23" s="81" t="s">
        <x:v>117</x:v>
      </x:c>
      <x:c r="O23" s="360" t="s">
        <x:v>117</x:v>
      </x:c>
      <x:c r="P23" s="81" t="s">
        <x:v>117</x:v>
      </x:c>
      <x:c r="Q23" s="80" t="s">
        <x:v>117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117</x:v>
      </x:c>
      <x:c r="D24" s="377" t="s">
        <x:v>117</x:v>
      </x:c>
      <x:c r="E24" s="378" t="s">
        <x:v>117</x:v>
      </x:c>
      <x:c r="F24" s="379" t="s">
        <x:v>117</x:v>
      </x:c>
      <x:c r="G24" s="380" t="s">
        <x:v>117</x:v>
      </x:c>
      <x:c r="H24" s="20" t="s">
        <x:v>117</x:v>
      </x:c>
      <x:c r="I24" s="380" t="s">
        <x:v>117</x:v>
      </x:c>
      <x:c r="J24" s="20" t="s">
        <x:v>117</x:v>
      </x:c>
      <x:c r="K24" s="380" t="s">
        <x:v>117</x:v>
      </x:c>
      <x:c r="L24" s="20" t="s">
        <x:v>117</x:v>
      </x:c>
      <x:c r="M24" s="380" t="s">
        <x:v>117</x:v>
      </x:c>
      <x:c r="N24" s="20" t="s">
        <x:v>117</x:v>
      </x:c>
      <x:c r="O24" s="380" t="s">
        <x:v>117</x:v>
      </x:c>
      <x:c r="P24" s="20" t="s">
        <x:v>117</x:v>
      </x:c>
      <x:c r="Q24" s="13" t="s">
        <x:v>117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1.0474720601</x:v>
      </x:c>
      <x:c r="D34" s="359">
        <x:v>1.8161305275</x:v>
      </x:c>
      <x:c r="E34" s="83">
        <x:v>1.7046693463</x:v>
      </x:c>
      <x:c r="F34" s="83">
        <x:v>1.8739823657</x:v>
      </x:c>
      <x:c r="G34" s="359">
        <x:v>1.0454112112</x:v>
      </x:c>
      <x:c r="H34" s="81" t="s">
        <x:v>117</x:v>
      </x:c>
      <x:c r="I34" s="359">
        <x:v>1.1289900089</x:v>
      </x:c>
      <x:c r="J34" s="84">
        <x:v>2.8196800808</x:v>
      </x:c>
      <x:c r="K34" s="359">
        <x:v>1.9793281193</x:v>
      </x:c>
      <x:c r="L34" s="84">
        <x:v>1.405758766</x:v>
      </x:c>
      <x:c r="M34" s="359">
        <x:v>1.07260861</x:v>
      </x:c>
      <x:c r="N34" s="84">
        <x:v>4.0339874427</x:v>
      </x:c>
      <x:c r="O34" s="360">
        <x:v>2.1064675337</x:v>
      </x:c>
      <x:c r="P34" s="84">
        <x:v>1.2090246227</x:v>
      </x:c>
      <x:c r="Q34" s="83">
        <x:v>1.7573760009</x:v>
      </x:c>
      <x:c r="R34" s="83">
        <x:v>1.3003985323</x:v>
      </x:c>
      <x:c r="S34" s="361" t="s">
        <x:v>117</x:v>
      </x:c>
      <x:c r="T34" s="362" t="s">
        <x:v>117</x:v>
      </x:c>
      <x:c r="U34" s="80">
        <x:v>1.0648538294</x:v>
      </x:c>
      <x:c r="V34" s="80">
        <x:v>6.6045863878</x:v>
      </x:c>
      <x:c r="W34" s="81">
        <x:v>7.7991105595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1.3070470109</x:v>
      </x:c>
      <x:c r="D35" s="359">
        <x:v>2.4079365151</x:v>
      </x:c>
      <x:c r="E35" s="83">
        <x:v>2.154807583</x:v>
      </x:c>
      <x:c r="F35" s="83">
        <x:v>2.2275497086</x:v>
      </x:c>
      <x:c r="G35" s="359">
        <x:v>1.3105845406</x:v>
      </x:c>
      <x:c r="H35" s="84" t="s">
        <x:v>117</x:v>
      </x:c>
      <x:c r="I35" s="83">
        <x:v>1.4103284517</x:v>
      </x:c>
      <x:c r="J35" s="84">
        <x:v>3.5134620123</x:v>
      </x:c>
      <x:c r="K35" s="359">
        <x:v>2.4373153566</x:v>
      </x:c>
      <x:c r="L35" s="84">
        <x:v>1.7704287924</x:v>
      </x:c>
      <x:c r="M35" s="83">
        <x:v>1.3568773411</x:v>
      </x:c>
      <x:c r="N35" s="84">
        <x:v>4.9291400942</x:v>
      </x:c>
      <x:c r="O35" s="360">
        <x:v>2.5982294402</x:v>
      </x:c>
      <x:c r="P35" s="84">
        <x:v>1.5146110762</x:v>
      </x:c>
      <x:c r="Q35" s="83">
        <x:v>2.1591144483</x:v>
      </x:c>
      <x:c r="R35" s="83">
        <x:v>1.6414370396</x:v>
      </x:c>
      <x:c r="S35" s="361" t="s">
        <x:v>117</x:v>
      </x:c>
      <x:c r="T35" s="362" t="s">
        <x:v>117</x:v>
      </x:c>
      <x:c r="U35" s="80">
        <x:v>1.3393340536</x:v>
      </x:c>
      <x:c r="V35" s="80">
        <x:v>7.7343332677</x:v>
      </x:c>
      <x:c r="W35" s="84">
        <x:v>9.2076472896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1.1819191008</x:v>
      </x:c>
      <x:c r="D36" s="363">
        <x:v>2.1135966871</x:v>
      </x:c>
      <x:c r="E36" s="125">
        <x:v>1.9301513078</x:v>
      </x:c>
      <x:c r="F36" s="125">
        <x:v>2.0648175991</x:v>
      </x:c>
      <x:c r="G36" s="363">
        <x:v>1.1821253871</x:v>
      </x:c>
      <x:c r="H36" s="126" t="s">
        <x:v>117</x:v>
      </x:c>
      <x:c r="I36" s="363">
        <x:v>1.2625380889</x:v>
      </x:c>
      <x:c r="J36" s="127">
        <x:v>3.3512787814</x:v>
      </x:c>
      <x:c r="K36" s="363">
        <x:v>2.1729243271</x:v>
      </x:c>
      <x:c r="L36" s="127">
        <x:v>1.582594403</x:v>
      </x:c>
      <x:c r="M36" s="363">
        <x:v>1.2170239295</x:v>
      </x:c>
      <x:c r="N36" s="127">
        <x:v>4.612488845</x:v>
      </x:c>
      <x:c r="O36" s="364">
        <x:v>2.3637507667</x:v>
      </x:c>
      <x:c r="P36" s="127">
        <x:v>1.3672478189</x:v>
      </x:c>
      <x:c r="Q36" s="363">
        <x:v>1.9015852324</x:v>
      </x:c>
      <x:c r="R36" s="125">
        <x:v>1.5088101186</x:v>
      </x:c>
      <x:c r="S36" s="365" t="s">
        <x:v>117</x:v>
      </x:c>
      <x:c r="T36" s="366" t="s">
        <x:v>117</x:v>
      </x:c>
      <x:c r="U36" s="96">
        <x:v>1.2052996252</x:v>
      </x:c>
      <x:c r="V36" s="96">
        <x:v>7.4522944995</x:v>
      </x:c>
      <x:c r="W36" s="126">
        <x:v>8.6533055893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0.5952161892</x:v>
      </x:c>
      <x:c r="D37" s="367">
        <x:v>0.9321918029</x:v>
      </x:c>
      <x:c r="E37" s="128">
        <x:v>1.1304143051</x:v>
      </x:c>
      <x:c r="F37" s="128">
        <x:v>1.0208586339</x:v>
      </x:c>
      <x:c r="G37" s="367">
        <x:v>0.5983106793</x:v>
      </x:c>
      <x:c r="H37" s="129" t="s">
        <x:v>679</x:v>
      </x:c>
      <x:c r="I37" s="367">
        <x:v>0.6128528014</x:v>
      </x:c>
      <x:c r="J37" s="368">
        <x:v>1.713222425</x:v>
      </x:c>
      <x:c r="K37" s="367">
        <x:v>1.1161234502</x:v>
      </x:c>
      <x:c r="L37" s="368">
        <x:v>0.7309565865</x:v>
      </x:c>
      <x:c r="M37" s="367">
        <x:v>0.6038252884</x:v>
      </x:c>
      <x:c r="N37" s="368">
        <x:v>2.3781245263</x:v>
      </x:c>
      <x:c r="O37" s="369">
        <x:v>1.1778071623</x:v>
      </x:c>
      <x:c r="P37" s="368">
        <x:v>0.6942114157</x:v>
      </x:c>
      <x:c r="Q37" s="128">
        <x:v>0.9610963673</x:v>
      </x:c>
      <x:c r="R37" s="128">
        <x:v>0.7485127114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0.733900269</x:v>
      </x:c>
      <x:c r="D38" s="359">
        <x:v>1.362729253</x:v>
      </x:c>
      <x:c r="E38" s="83">
        <x:v>1.1823492451</x:v>
      </x:c>
      <x:c r="F38" s="84" t="s">
        <x:v>611</x:v>
      </x:c>
      <x:c r="G38" s="83">
        <x:v>0.7522462577</x:v>
      </x:c>
      <x:c r="H38" s="84" t="s">
        <x:v>611</x:v>
      </x:c>
      <x:c r="I38" s="83">
        <x:v>0.8078739305</x:v>
      </x:c>
      <x:c r="J38" s="84">
        <x:v>1.6871263902</x:v>
      </x:c>
      <x:c r="K38" s="83">
        <x:v>1.4131818599</x:v>
      </x:c>
      <x:c r="L38" s="84">
        <x:v>0.9854657877</x:v>
      </x:c>
      <x:c r="M38" s="83">
        <x:v>0.7181936587</x:v>
      </x:c>
      <x:c r="N38" s="83" t="s">
        <x:v>611</x:v>
      </x:c>
      <x:c r="O38" s="360">
        <x:v>1.5055152012</x:v>
      </x:c>
      <x:c r="P38" s="84">
        <x:v>0.8354124254</x:v>
      </x:c>
      <x:c r="Q38" s="83">
        <x:v>1.3119134537</x:v>
      </x:c>
      <x:c r="R38" s="83">
        <x:v>0.8568693842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1.4006145456</x:v>
      </x:c>
      <x:c r="D39" s="359">
        <x:v>2.3415482008</x:v>
      </x:c>
      <x:c r="E39" s="83">
        <x:v>2.2870001141</x:v>
      </x:c>
      <x:c r="F39" s="373" t="s">
        <x:v>611</x:v>
      </x:c>
      <x:c r="G39" s="83">
        <x:v>1.4217904719</x:v>
      </x:c>
      <x:c r="H39" s="373" t="s">
        <x:v>611</x:v>
      </x:c>
      <x:c r="I39" s="83">
        <x:v>1.5399178573</x:v>
      </x:c>
      <x:c r="J39" s="373">
        <x:v>3.3031130569</x:v>
      </x:c>
      <x:c r="K39" s="83">
        <x:v>2.7004387612</x:v>
      </x:c>
      <x:c r="L39" s="373">
        <x:v>1.8794131506</x:v>
      </x:c>
      <x:c r="M39" s="83">
        <x:v>1.4375232859</x:v>
      </x:c>
      <x:c r="N39" s="83" t="s">
        <x:v>611</x:v>
      </x:c>
      <x:c r="O39" s="360">
        <x:v>2.5711701555</x:v>
      </x:c>
      <x:c r="P39" s="84">
        <x:v>1.67202395</x:v>
      </x:c>
      <x:c r="Q39" s="83">
        <x:v>2.1980899927</x:v>
      </x:c>
      <x:c r="R39" s="83">
        <x:v>1.8130449376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117</x:v>
      </x:c>
      <x:c r="D45" s="359" t="s">
        <x:v>117</x:v>
      </x:c>
      <x:c r="E45" s="80" t="s">
        <x:v>117</x:v>
      </x:c>
      <x:c r="F45" s="83" t="s">
        <x:v>117</x:v>
      </x:c>
      <x:c r="G45" s="359" t="s">
        <x:v>117</x:v>
      </x:c>
      <x:c r="H45" s="81" t="s">
        <x:v>117</x:v>
      </x:c>
      <x:c r="I45" s="360" t="s">
        <x:v>117</x:v>
      </x:c>
      <x:c r="J45" s="81" t="s">
        <x:v>117</x:v>
      </x:c>
      <x:c r="K45" s="360" t="s">
        <x:v>117</x:v>
      </x:c>
      <x:c r="L45" s="81" t="s">
        <x:v>117</x:v>
      </x:c>
      <x:c r="M45" s="360" t="s">
        <x:v>117</x:v>
      </x:c>
      <x:c r="N45" s="81" t="s">
        <x:v>117</x:v>
      </x:c>
      <x:c r="O45" s="360" t="s">
        <x:v>117</x:v>
      </x:c>
      <x:c r="P45" s="81" t="s">
        <x:v>117</x:v>
      </x:c>
      <x:c r="Q45" s="80" t="s">
        <x:v>117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117</x:v>
      </x:c>
      <x:c r="D46" s="377" t="s">
        <x:v>117</x:v>
      </x:c>
      <x:c r="E46" s="378" t="s">
        <x:v>117</x:v>
      </x:c>
      <x:c r="F46" s="379" t="s">
        <x:v>117</x:v>
      </x:c>
      <x:c r="G46" s="380" t="s">
        <x:v>117</x:v>
      </x:c>
      <x:c r="H46" s="20" t="s">
        <x:v>117</x:v>
      </x:c>
      <x:c r="I46" s="380" t="s">
        <x:v>117</x:v>
      </x:c>
      <x:c r="J46" s="20" t="s">
        <x:v>117</x:v>
      </x:c>
      <x:c r="K46" s="380" t="s">
        <x:v>117</x:v>
      </x:c>
      <x:c r="L46" s="20" t="s">
        <x:v>117</x:v>
      </x:c>
      <x:c r="M46" s="380" t="s">
        <x:v>117</x:v>
      </x:c>
      <x:c r="N46" s="20" t="s">
        <x:v>117</x:v>
      </x:c>
      <x:c r="O46" s="380" t="s">
        <x:v>117</x:v>
      </x:c>
      <x:c r="P46" s="20" t="s">
        <x:v>117</x:v>
      </x:c>
      <x:c r="Q46" s="13" t="s">
        <x:v>117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901</x:v>
      </x:c>
      <x:c r="D12" s="320">
        <x:v>274.75</x:v>
      </x:c>
      <x:c r="E12" s="321">
        <x:v>325.75</x:v>
      </x:c>
      <x:c r="F12" s="321">
        <x:v>300.5</x:v>
      </x:c>
      <x:c r="G12" s="320">
        <x:v>901</x:v>
      </x:c>
      <x:c r="H12" s="322" t="s">
        <x:v>117</x:v>
      </x:c>
      <x:c r="I12" s="320">
        <x:v>782.75</x:v>
      </x:c>
      <x:c r="J12" s="323">
        <x:v>118.25</x:v>
      </x:c>
      <x:c r="K12" s="320">
        <x:v>251.75</x:v>
      </x:c>
      <x:c r="L12" s="323">
        <x:v>499.5</x:v>
      </x:c>
      <x:c r="M12" s="320">
        <x:v>834.5</x:v>
      </x:c>
      <x:c r="N12" s="323">
        <x:v>63.5</x:v>
      </x:c>
      <x:c r="O12" s="91">
        <x:v>235.5</x:v>
      </x:c>
      <x:c r="P12" s="323">
        <x:v>665.5</x:v>
      </x:c>
      <x:c r="Q12" s="321">
        <x:v>332.5</x:v>
      </x:c>
      <x:c r="R12" s="321">
        <x:v>568.5</x:v>
      </x:c>
      <x:c r="S12" s="324" t="s">
        <x:v>117</x:v>
      </x:c>
      <x:c r="T12" s="325" t="s">
        <x:v>117</x:v>
      </x:c>
      <x:c r="U12" s="326">
        <x:v>860.25</x:v>
      </x:c>
      <x:c r="V12" s="326">
        <x:v>24.25</x:v>
      </x:c>
      <x:c r="W12" s="322">
        <x:v>16.5</x:v>
      </x:c>
      <x:c r="X12" s="451">
        <x:v>0.714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838.8</x:v>
      </x:c>
      <x:c r="D13" s="320">
        <x:v>249</x:v>
      </x:c>
      <x:c r="E13" s="321">
        <x:v>303.4</x:v>
      </x:c>
      <x:c r="F13" s="321">
        <x:v>286.4</x:v>
      </x:c>
      <x:c r="G13" s="320">
        <x:v>838.8</x:v>
      </x:c>
      <x:c r="H13" s="323" t="s">
        <x:v>117</x:v>
      </x:c>
      <x:c r="I13" s="321">
        <x:v>728.6</x:v>
      </x:c>
      <x:c r="J13" s="323">
        <x:v>110.2</x:v>
      </x:c>
      <x:c r="K13" s="320">
        <x:v>235.8</x:v>
      </x:c>
      <x:c r="L13" s="323">
        <x:v>462.4</x:v>
      </x:c>
      <x:c r="M13" s="321">
        <x:v>778.2</x:v>
      </x:c>
      <x:c r="N13" s="323">
        <x:v>57.6</x:v>
      </x:c>
      <x:c r="O13" s="91">
        <x:v>216.2</x:v>
      </x:c>
      <x:c r="P13" s="323">
        <x:v>622.6</x:v>
      </x:c>
      <x:c r="Q13" s="321">
        <x:v>308.8</x:v>
      </x:c>
      <x:c r="R13" s="321">
        <x:v>530</x:v>
      </x:c>
      <x:c r="S13" s="324" t="s">
        <x:v>117</x:v>
      </x:c>
      <x:c r="T13" s="325" t="s">
        <x:v>117</x:v>
      </x:c>
      <x:c r="U13" s="326">
        <x:v>799.2</x:v>
      </x:c>
      <x:c r="V13" s="326">
        <x:v>24.2</x:v>
      </x:c>
      <x:c r="W13" s="323">
        <x:v>15.4</x:v>
      </x:c>
      <x:c r="X13" s="452">
        <x:v>0.714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856.166666</x:v>
      </x:c>
      <x:c r="D14" s="328">
        <x:v>260.333333</x:v>
      </x:c>
      <x:c r="E14" s="329">
        <x:v>310.333333</x:v>
      </x:c>
      <x:c r="F14" s="329">
        <x:v>285.5</x:v>
      </x:c>
      <x:c r="G14" s="328">
        <x:v>856.166666</x:v>
      </x:c>
      <x:c r="H14" s="330" t="s">
        <x:v>117</x:v>
      </x:c>
      <x:c r="I14" s="328">
        <x:v>748.166666</x:v>
      </x:c>
      <x:c r="J14" s="331">
        <x:v>108</x:v>
      </x:c>
      <x:c r="K14" s="328">
        <x:v>243.333333</x:v>
      </x:c>
      <x:c r="L14" s="331">
        <x:v>476.5</x:v>
      </x:c>
      <x:c r="M14" s="328">
        <x:v>795.833333</x:v>
      </x:c>
      <x:c r="N14" s="331">
        <x:v>57.3333333</x:v>
      </x:c>
      <x:c r="O14" s="332">
        <x:v>222.5</x:v>
      </x:c>
      <x:c r="P14" s="331">
        <x:v>633.666666</x:v>
      </x:c>
      <x:c r="Q14" s="328">
        <x:v>321.5</x:v>
      </x:c>
      <x:c r="R14" s="329">
        <x:v>534.666666</x:v>
      </x:c>
      <x:c r="S14" s="333" t="s">
        <x:v>117</x:v>
      </x:c>
      <x:c r="T14" s="334" t="s">
        <x:v>117</x:v>
      </x:c>
      <x:c r="U14" s="335">
        <x:v>819.5</x:v>
      </x:c>
      <x:c r="V14" s="335">
        <x:v>21.6666666</x:v>
      </x:c>
      <x:c r="W14" s="330">
        <x:v>15</x:v>
      </x:c>
      <x:c r="X14" s="451">
        <x:v>0.714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112</x:v>
      </x:c>
      <x:c r="D15" s="337">
        <x:v>33</x:v>
      </x:c>
      <x:c r="E15" s="338">
        <x:v>48</x:v>
      </x:c>
      <x:c r="F15" s="338">
        <x:v>31</x:v>
      </x:c>
      <x:c r="G15" s="337">
        <x:v>111</x:v>
      </x:c>
      <x:c r="H15" s="339" t="s">
        <x:v>679</x:v>
      </x:c>
      <x:c r="I15" s="337">
        <x:v>87</x:v>
      </x:c>
      <x:c r="J15" s="340">
        <x:v>25</x:v>
      </x:c>
      <x:c r="K15" s="337">
        <x:v>32</x:v>
      </x:c>
      <x:c r="L15" s="340">
        <x:v>55</x:v>
      </x:c>
      <x:c r="M15" s="337">
        <x:v>99</x:v>
      </x:c>
      <x:c r="N15" s="340">
        <x:v>12</x:v>
      </x:c>
      <x:c r="O15" s="341">
        <x:v>32</x:v>
      </x:c>
      <x:c r="P15" s="340">
        <x:v>80</x:v>
      </x:c>
      <x:c r="Q15" s="338">
        <x:v>48</x:v>
      </x:c>
      <x:c r="R15" s="338">
        <x:v>64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1010</x:v>
      </x:c>
      <x:c r="D16" s="320">
        <x:v>336</x:v>
      </x:c>
      <x:c r="E16" s="321">
        <x:v>363</x:v>
      </x:c>
      <x:c r="F16" s="323" t="s">
        <x:v>611</x:v>
      </x:c>
      <x:c r="G16" s="321">
        <x:v>987</x:v>
      </x:c>
      <x:c r="H16" s="323" t="s">
        <x:v>611</x:v>
      </x:c>
      <x:c r="I16" s="321">
        <x:v>859</x:v>
      </x:c>
      <x:c r="J16" s="323">
        <x:v>151</x:v>
      </x:c>
      <x:c r="K16" s="321">
        <x:v>284</x:v>
      </x:c>
      <x:c r="L16" s="323">
        <x:v>573</x:v>
      </x:c>
      <x:c r="M16" s="321">
        <x:v>967</x:v>
      </x:c>
      <x:c r="N16" s="321" t="s">
        <x:v>611</x:v>
      </x:c>
      <x:c r="O16" s="91">
        <x:v>294</x:v>
      </x:c>
      <x:c r="P16" s="323">
        <x:v>716</x:v>
      </x:c>
      <x:c r="Q16" s="321">
        <x:v>378</x:v>
      </x:c>
      <x:c r="R16" s="321">
        <x:v>632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655</x:v>
      </x:c>
      <x:c r="D17" s="320">
        <x:v>219</x:v>
      </x:c>
      <x:c r="E17" s="321">
        <x:v>246</x:v>
      </x:c>
      <x:c r="F17" s="345" t="s">
        <x:v>611</x:v>
      </x:c>
      <x:c r="G17" s="321">
        <x:v>637</x:v>
      </x:c>
      <x:c r="H17" s="345" t="s">
        <x:v>611</x:v>
      </x:c>
      <x:c r="I17" s="321">
        <x:v>546</x:v>
      </x:c>
      <x:c r="J17" s="345">
        <x:v>109</x:v>
      </x:c>
      <x:c r="K17" s="321">
        <x:v>178</x:v>
      </x:c>
      <x:c r="L17" s="345">
        <x:v>366</x:v>
      </x:c>
      <x:c r="M17" s="321">
        <x:v>626</x:v>
      </x:c>
      <x:c r="N17" s="321" t="s">
        <x:v>611</x:v>
      </x:c>
      <x:c r="O17" s="91">
        <x:v>185</x:v>
      </x:c>
      <x:c r="P17" s="323">
        <x:v>470</x:v>
      </x:c>
      <x:c r="Q17" s="321">
        <x:v>276</x:v>
      </x:c>
      <x:c r="R17" s="321">
        <x:v>379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117</x:v>
      </x:c>
      <x:c r="D23" s="320" t="s">
        <x:v>117</x:v>
      </x:c>
      <x:c r="E23" s="326" t="s">
        <x:v>117</x:v>
      </x:c>
      <x:c r="F23" s="321" t="s">
        <x:v>117</x:v>
      </x:c>
      <x:c r="G23" s="320" t="s">
        <x:v>117</x:v>
      </x:c>
      <x:c r="H23" s="322" t="s">
        <x:v>117</x:v>
      </x:c>
      <x:c r="I23" s="91" t="s">
        <x:v>117</x:v>
      </x:c>
      <x:c r="J23" s="322" t="s">
        <x:v>117</x:v>
      </x:c>
      <x:c r="K23" s="91" t="s">
        <x:v>117</x:v>
      </x:c>
      <x:c r="L23" s="322" t="s">
        <x:v>117</x:v>
      </x:c>
      <x:c r="M23" s="91" t="s">
        <x:v>117</x:v>
      </x:c>
      <x:c r="N23" s="322" t="s">
        <x:v>117</x:v>
      </x:c>
      <x:c r="O23" s="91" t="s">
        <x:v>117</x:v>
      </x:c>
      <x:c r="P23" s="322" t="s">
        <x:v>117</x:v>
      </x:c>
      <x:c r="Q23" s="326" t="s">
        <x:v>117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117</x:v>
      </x:c>
      <x:c r="D24" s="351" t="s">
        <x:v>117</x:v>
      </x:c>
      <x:c r="E24" s="352" t="s">
        <x:v>117</x:v>
      </x:c>
      <x:c r="F24" s="353" t="s">
        <x:v>117</x:v>
      </x:c>
      <x:c r="G24" s="354" t="s">
        <x:v>117</x:v>
      </x:c>
      <x:c r="H24" s="355" t="s">
        <x:v>117</x:v>
      </x:c>
      <x:c r="I24" s="354" t="s">
        <x:v>117</x:v>
      </x:c>
      <x:c r="J24" s="355" t="s">
        <x:v>117</x:v>
      </x:c>
      <x:c r="K24" s="354" t="s">
        <x:v>117</x:v>
      </x:c>
      <x:c r="L24" s="355" t="s">
        <x:v>117</x:v>
      </x:c>
      <x:c r="M24" s="354" t="s">
        <x:v>117</x:v>
      </x:c>
      <x:c r="N24" s="355" t="s">
        <x:v>117</x:v>
      </x:c>
      <x:c r="O24" s="354" t="s">
        <x:v>117</x:v>
      </x:c>
      <x:c r="P24" s="355" t="s">
        <x:v>117</x:v>
      </x:c>
      <x:c r="Q24" s="356" t="s">
        <x:v>117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1044</x:v>
      </x:c>
      <x:c r="D33" s="320">
        <x:v>303</x:v>
      </x:c>
      <x:c r="E33" s="321">
        <x:v>374</x:v>
      </x:c>
      <x:c r="F33" s="321">
        <x:v>367</x:v>
      </x:c>
      <x:c r="G33" s="320">
        <x:v>1044</x:v>
      </x:c>
      <x:c r="H33" s="322">
        <x:v>0</x:v>
      </x:c>
      <x:c r="I33" s="320">
        <x:v>908</x:v>
      </x:c>
      <x:c r="J33" s="323">
        <x:v>136</x:v>
      </x:c>
      <x:c r="K33" s="320">
        <x:v>290</x:v>
      </x:c>
      <x:c r="L33" s="323">
        <x:v>580</x:v>
      </x:c>
      <x:c r="M33" s="320">
        <x:v>965</x:v>
      </x:c>
      <x:c r="N33" s="323">
        <x:v>75</x:v>
      </x:c>
      <x:c r="O33" s="91">
        <x:v>280</x:v>
      </x:c>
      <x:c r="P33" s="323">
        <x:v>764</x:v>
      </x:c>
      <x:c r="Q33" s="321">
        <x:v>388</x:v>
      </x:c>
      <x:c r="R33" s="321">
        <x:v>656</x:v>
      </x:c>
      <x:c r="S33" s="324">
        <x:v>0</x:v>
      </x:c>
      <x:c r="T33" s="325">
        <x:v>0</x:v>
      </x:c>
      <x:c r="U33" s="326">
        <x:v>994</x:v>
      </x:c>
      <x:c r="V33" s="326">
        <x:v>29</x:v>
      </x:c>
      <x:c r="W33" s="322">
        <x:v>21</x:v>
      </x:c>
      <x:c r="X33" s="451">
        <x:v>0.714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1044</x:v>
      </x:c>
      <x:c r="D34" s="320">
        <x:v>303</x:v>
      </x:c>
      <x:c r="E34" s="321">
        <x:v>374</x:v>
      </x:c>
      <x:c r="F34" s="321">
        <x:v>367</x:v>
      </x:c>
      <x:c r="G34" s="320">
        <x:v>1044</x:v>
      </x:c>
      <x:c r="H34" s="323">
        <x:v>0</x:v>
      </x:c>
      <x:c r="I34" s="321">
        <x:v>908</x:v>
      </x:c>
      <x:c r="J34" s="323">
        <x:v>136</x:v>
      </x:c>
      <x:c r="K34" s="320">
        <x:v>290</x:v>
      </x:c>
      <x:c r="L34" s="323">
        <x:v>580</x:v>
      </x:c>
      <x:c r="M34" s="321">
        <x:v>965</x:v>
      </x:c>
      <x:c r="N34" s="323">
        <x:v>75</x:v>
      </x:c>
      <x:c r="O34" s="91">
        <x:v>280</x:v>
      </x:c>
      <x:c r="P34" s="323">
        <x:v>764</x:v>
      </x:c>
      <x:c r="Q34" s="321">
        <x:v>388</x:v>
      </x:c>
      <x:c r="R34" s="321">
        <x:v>656</x:v>
      </x:c>
      <x:c r="S34" s="324">
        <x:v>0</x:v>
      </x:c>
      <x:c r="T34" s="325">
        <x:v>0</x:v>
      </x:c>
      <x:c r="U34" s="326">
        <x:v>994</x:v>
      </x:c>
      <x:c r="V34" s="326">
        <x:v>29</x:v>
      </x:c>
      <x:c r="W34" s="323">
        <x:v>21</x:v>
      </x:c>
      <x:c r="X34" s="452">
        <x:v>0.714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1044</x:v>
      </x:c>
      <x:c r="D35" s="328">
        <x:v>303</x:v>
      </x:c>
      <x:c r="E35" s="329">
        <x:v>374</x:v>
      </x:c>
      <x:c r="F35" s="329">
        <x:v>367</x:v>
      </x:c>
      <x:c r="G35" s="328">
        <x:v>1044</x:v>
      </x:c>
      <x:c r="H35" s="330">
        <x:v>0</x:v>
      </x:c>
      <x:c r="I35" s="328">
        <x:v>908</x:v>
      </x:c>
      <x:c r="J35" s="331">
        <x:v>136</x:v>
      </x:c>
      <x:c r="K35" s="328">
        <x:v>290</x:v>
      </x:c>
      <x:c r="L35" s="331">
        <x:v>580</x:v>
      </x:c>
      <x:c r="M35" s="328">
        <x:v>965</x:v>
      </x:c>
      <x:c r="N35" s="331">
        <x:v>75</x:v>
      </x:c>
      <x:c r="O35" s="332">
        <x:v>280</x:v>
      </x:c>
      <x:c r="P35" s="331">
        <x:v>764</x:v>
      </x:c>
      <x:c r="Q35" s="328">
        <x:v>388</x:v>
      </x:c>
      <x:c r="R35" s="329">
        <x:v>656</x:v>
      </x:c>
      <x:c r="S35" s="333">
        <x:v>0</x:v>
      </x:c>
      <x:c r="T35" s="334">
        <x:v>0</x:v>
      </x:c>
      <x:c r="U35" s="335">
        <x:v>994</x:v>
      </x:c>
      <x:c r="V35" s="335">
        <x:v>29</x:v>
      </x:c>
      <x:c r="W35" s="330">
        <x:v>21</x:v>
      </x:c>
      <x:c r="X35" s="451">
        <x:v>0.714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1795</x:v>
      </x:c>
      <x:c r="D36" s="337">
        <x:v>651</x:v>
      </x:c>
      <x:c r="E36" s="338">
        <x:v>564</x:v>
      </x:c>
      <x:c r="F36" s="338">
        <x:v>580</x:v>
      </x:c>
      <x:c r="G36" s="337">
        <x:v>1708</x:v>
      </x:c>
      <x:c r="H36" s="339">
        <x:v>87</x:v>
      </x:c>
      <x:c r="I36" s="337">
        <x:v>1495</x:v>
      </x:c>
      <x:c r="J36" s="340">
        <x:v>300</x:v>
      </x:c>
      <x:c r="K36" s="337">
        <x:v>515</x:v>
      </x:c>
      <x:c r="L36" s="340">
        <x:v>979</x:v>
      </x:c>
      <x:c r="M36" s="337">
        <x:v>1656</x:v>
      </x:c>
      <x:c r="N36" s="340">
        <x:v>135</x:v>
      </x:c>
      <x:c r="O36" s="341">
        <x:v>496</x:v>
      </x:c>
      <x:c r="P36" s="340">
        <x:v>1299</x:v>
      </x:c>
      <x:c r="Q36" s="338">
        <x:v>743</x:v>
      </x:c>
      <x:c r="R36" s="338">
        <x:v>1052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1076</x:v>
      </x:c>
      <x:c r="D37" s="320">
        <x:v>366</x:v>
      </x:c>
      <x:c r="E37" s="321">
        <x:v>384</x:v>
      </x:c>
      <x:c r="F37" s="323">
        <x:v>326</x:v>
      </x:c>
      <x:c r="G37" s="321">
        <x:v>1053</x:v>
      </x:c>
      <x:c r="H37" s="323">
        <x:v>23</x:v>
      </x:c>
      <x:c r="I37" s="321">
        <x:v>921</x:v>
      </x:c>
      <x:c r="J37" s="323">
        <x:v>155</x:v>
      </x:c>
      <x:c r="K37" s="321">
        <x:v>305</x:v>
      </x:c>
      <x:c r="L37" s="323">
        <x:v>614</x:v>
      </x:c>
      <x:c r="M37" s="321">
        <x:v>1025</x:v>
      </x:c>
      <x:c r="N37" s="321">
        <x:v>51</x:v>
      </x:c>
      <x:c r="O37" s="91">
        <x:v>322</x:v>
      </x:c>
      <x:c r="P37" s="323">
        <x:v>754</x:v>
      </x:c>
      <x:c r="Q37" s="321">
        <x:v>409</x:v>
      </x:c>
      <x:c r="R37" s="321">
        <x:v>667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1076</x:v>
      </x:c>
      <x:c r="D38" s="320">
        <x:v>366</x:v>
      </x:c>
      <x:c r="E38" s="321">
        <x:v>384</x:v>
      </x:c>
      <x:c r="F38" s="345">
        <x:v>326</x:v>
      </x:c>
      <x:c r="G38" s="321">
        <x:v>1053</x:v>
      </x:c>
      <x:c r="H38" s="345">
        <x:v>23</x:v>
      </x:c>
      <x:c r="I38" s="321">
        <x:v>921</x:v>
      </x:c>
      <x:c r="J38" s="345">
        <x:v>155</x:v>
      </x:c>
      <x:c r="K38" s="321">
        <x:v>305</x:v>
      </x:c>
      <x:c r="L38" s="345">
        <x:v>614</x:v>
      </x:c>
      <x:c r="M38" s="321">
        <x:v>1025</x:v>
      </x:c>
      <x:c r="N38" s="321">
        <x:v>51</x:v>
      </x:c>
      <x:c r="O38" s="91">
        <x:v>322</x:v>
      </x:c>
      <x:c r="P38" s="323">
        <x:v>754</x:v>
      </x:c>
      <x:c r="Q38" s="321">
        <x:v>409</x:v>
      </x:c>
      <x:c r="R38" s="321">
        <x:v>667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